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 activeTab="3"/>
  </bookViews>
  <sheets>
    <sheet name="Приложение 3" sheetId="14" r:id="rId1"/>
    <sheet name="Приложение 4" sheetId="15" r:id="rId2"/>
    <sheet name="Приложение 5" sheetId="16" r:id="rId3"/>
    <sheet name="Приложение 8" sheetId="5" r:id="rId4"/>
  </sheets>
  <definedNames>
    <definedName name="_xlnm.Print_Titles" localSheetId="0">'Приложение 3'!$7:$9</definedName>
    <definedName name="_xlnm.Print_Titles" localSheetId="1">'Приложение 4'!$L:$T,'Приложение 4'!$7:$8</definedName>
    <definedName name="_xlnm.Print_Titles" localSheetId="2">'Приложение 5'!$P:$AB,'Приложение 5'!$6:$8</definedName>
    <definedName name="_xlnm.Print_Area" localSheetId="3">'Приложение 8'!$A$1:$E$20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5" l="1"/>
  <c r="E17" i="5" s="1"/>
  <c r="E16" i="5" s="1"/>
  <c r="D18" i="5"/>
  <c r="D17" i="5" s="1"/>
  <c r="D16" i="5" s="1"/>
  <c r="C18" i="5"/>
  <c r="C17" i="5" s="1"/>
  <c r="C16" i="5" s="1"/>
  <c r="E14" i="5"/>
  <c r="E13" i="5" s="1"/>
  <c r="E12" i="5" s="1"/>
  <c r="D14" i="5"/>
  <c r="D13" i="5" s="1"/>
  <c r="D12" i="5" s="1"/>
  <c r="C14" i="5"/>
  <c r="C13" i="5" s="1"/>
  <c r="C12" i="5" s="1"/>
  <c r="C11" i="5" l="1"/>
  <c r="C20" i="5" s="1"/>
  <c r="C10" i="5" s="1"/>
  <c r="E11" i="5"/>
  <c r="E20" i="5" s="1"/>
  <c r="E10" i="5" s="1"/>
  <c r="D11" i="5"/>
  <c r="D20" i="5" s="1"/>
  <c r="D10" i="5" s="1"/>
</calcChain>
</file>

<file path=xl/sharedStrings.xml><?xml version="1.0" encoding="utf-8"?>
<sst xmlns="http://schemas.openxmlformats.org/spreadsheetml/2006/main" count="1553" uniqueCount="211">
  <si>
    <t>Наименование</t>
  </si>
  <si>
    <t>РЗ</t>
  </si>
  <si>
    <t>ПР</t>
  </si>
  <si>
    <t>ЦСР</t>
  </si>
  <si>
    <t>ВР</t>
  </si>
  <si>
    <t>Сумма</t>
  </si>
  <si>
    <t>2023 год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</si>
  <si>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</si>
  <si>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</si>
  <si>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</si>
  <si>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</si>
  <si>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</si>
  <si>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</si>
  <si>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</si>
  <si>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</si>
  <si>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</si>
  <si>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</si>
  <si>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</si>
  <si>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</si>
  <si>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</si>
  <si>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</si>
  <si>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</si>
  <si>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</si>
  <si>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</si>
  <si>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</si>
  <si>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</si>
  <si>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</si>
  <si>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</si>
  <si>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</si>
  <si>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</si>
  <si>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</si>
  <si>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</si>
  <si>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</si>
  <si>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</si>
  <si>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</si>
  <si>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</si>
  <si>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</si>
  <si>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</si>
  <si>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50.0.00.02180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</si>
  <si>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</si>
  <si>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</si>
  <si>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</si>
  <si>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</si>
  <si>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</si>
  <si>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</si>
  <si>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Жилищное хозяйство</t>
  </si>
  <si>
    <t>99.0.00.08270</t>
  </si>
  <si>
    <t>Благоустройство</t>
  </si>
  <si>
    <t>58.0.00.00000</t>
  </si>
  <si>
    <t>58.1.00.00000</t>
  </si>
  <si>
    <t>58.1.00.01000</t>
  </si>
  <si>
    <t>58.4.00.00000</t>
  </si>
  <si>
    <t>58.4.00.05000</t>
  </si>
  <si>
    <t>63.0.00.00000</t>
  </si>
  <si>
    <t>63.0.00.08280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</si>
  <si>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</si>
  <si>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</si>
  <si>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</si>
  <si>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</si>
  <si>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</si>
  <si>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</si>
  <si>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</si>
  <si>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</si>
  <si>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</si>
  <si>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Другие вопросы в области физической культуры и спорта</t>
  </si>
  <si>
    <t>60.0.00.00000</t>
  </si>
  <si>
    <t>60.0.00.01590</t>
  </si>
  <si>
    <t>Итого расходов</t>
  </si>
  <si>
    <t>ГРБС</t>
  </si>
  <si>
    <t>2024 год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</si>
  <si>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</si>
  <si>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</si>
  <si>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</si>
  <si>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</si>
  <si>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</si>
  <si>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</si>
  <si>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</si>
  <si>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</si>
  <si>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</si>
  <si>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</si>
  <si>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</si>
  <si>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</si>
  <si>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</si>
  <si>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</si>
  <si>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</si>
  <si>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</si>
  <si>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</si>
  <si>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</si>
  <si>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</si>
  <si>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</si>
  <si>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</si>
  <si>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</si>
  <si>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</si>
  <si>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</si>
  <si>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</si>
  <si>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</si>
  <si>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>59.0.00.40580</t>
  </si>
  <si>
    <t>Публичные нормативные социальные выплаты гражданам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</si>
  <si>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</si>
  <si>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</si>
  <si>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к Решению "О бюджете Тальменского сельсовета Искитимского района Новосибирской области на 2023 год и плановый период 2024 и 2025 годов"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</si>
  <si>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</si>
  <si>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</si>
  <si>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</si>
  <si>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</si>
  <si>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</si>
  <si>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мероприятие: Обеспечение безопасности дорожного движения на территории поселения</t>
  </si>
  <si>
    <t>99.0.00.99990</t>
  </si>
  <si>
    <t>тыс. руб.</t>
  </si>
  <si>
    <t>РзПр (подраздел)</t>
  </si>
  <si>
    <t>Подвид (код)</t>
  </si>
  <si>
    <t>Вид изменений</t>
  </si>
  <si>
    <t>ОБЩЕГОСУДАРСТВЕННЫЕ ВОПРОСЫ</t>
  </si>
  <si>
    <t>0000</t>
  </si>
  <si>
    <t>0003</t>
  </si>
  <si>
    <t>9900000000</t>
  </si>
  <si>
    <t>000</t>
  </si>
  <si>
    <t>9900003110</t>
  </si>
  <si>
    <t>9900000110</t>
  </si>
  <si>
    <t>9900000190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</si>
  <si>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</si>
  <si>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</si>
  <si>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9900070190</t>
  </si>
  <si>
    <t>0070</t>
  </si>
  <si>
    <t>9900000500</t>
  </si>
  <si>
    <t>0020</t>
  </si>
  <si>
    <t>9900020550</t>
  </si>
  <si>
    <t>9900000910</t>
  </si>
  <si>
    <t>9900000920</t>
  </si>
  <si>
    <t>НАЦИОНАЛЬНАЯ ОБОРОНА</t>
  </si>
  <si>
    <t>0051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</si>
  <si>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</si>
  <si>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</si>
  <si>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</si>
  <si>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0002</t>
  </si>
  <si>
    <t>5000000000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</si>
  <si>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</si>
  <si>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5000002180</t>
  </si>
  <si>
    <t>Реализация мероприятий по пожарной безопасности на территории поселения</t>
  </si>
  <si>
    <t>НАЦИОНАЛЬНАЯ ЭКОНОМИКА</t>
  </si>
  <si>
    <t>5200000000</t>
  </si>
  <si>
    <t>Муниципальная программа "Дорожное хозяйство в Тальменском сельсовете Искитимского района Новосибирской области"</t>
  </si>
  <si>
    <t>5200100000</t>
  </si>
  <si>
    <t>Основное мероприятие: Развитие автомобильных дорог местного значения на территории поселения</t>
  </si>
  <si>
    <t>0106</t>
  </si>
  <si>
    <t>5200106070</t>
  </si>
  <si>
    <t>Реализация мероприятий по развитию автомобильных дорог местного значения на территории поселения</t>
  </si>
  <si>
    <t>5200200000</t>
  </si>
  <si>
    <t>0206</t>
  </si>
  <si>
    <t>5200206070</t>
  </si>
  <si>
    <t>Реализация мероприятий по обеспечению безопасности дорожного движения на территории поселения</t>
  </si>
  <si>
    <t>ЖИЛИЩНО-КОММУНАЛЬНОЕ ХОЗЯЙСТВО</t>
  </si>
  <si>
    <t>0008</t>
  </si>
  <si>
    <t>9900008270</t>
  </si>
  <si>
    <t>Иные мероприятия в области жилищного хозяйства</t>
  </si>
  <si>
    <t>5800000000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</si>
  <si>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</si>
  <si>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5810000000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</si>
  <si>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</si>
  <si>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0001</t>
  </si>
  <si>
    <t>5810001000</t>
  </si>
  <si>
    <t>Мероприятие "Уличное освещение" по благоустройству территории поселения</t>
  </si>
  <si>
    <t>5840000000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</si>
  <si>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</si>
  <si>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0005</t>
  </si>
  <si>
    <t>5840005000</t>
  </si>
  <si>
    <t>Мероприятия  "Прочие мероприятия" по благоустройству территории поселения</t>
  </si>
  <si>
    <t>ОБРАЗОВАНИЕ</t>
  </si>
  <si>
    <t>Молодежная политика</t>
  </si>
  <si>
    <t>6300000000</t>
  </si>
  <si>
    <t>Муниципальная программа "Молодежная политика  и оздоровление детей на территории Тальменского сельсовета Искитимского района Новосибирской области"</t>
  </si>
  <si>
    <t>6300008280</t>
  </si>
  <si>
    <t>Мероприятия по развитию молодежной политики и оздоровлению детей на территории поселения</t>
  </si>
  <si>
    <t>КУЛЬТУРА, КИНЕМАТОГРАФИЯ</t>
  </si>
  <si>
    <t>5900000000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</si>
  <si>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</si>
  <si>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5900040580</t>
  </si>
  <si>
    <t>Мероприятия по сохранению памятников и других мемориальных объектов, увековечивающих память о защитниках Отечества</t>
  </si>
  <si>
    <t>0040</t>
  </si>
  <si>
    <t>5900040590</t>
  </si>
  <si>
    <t>Мероприятия "Сохранение и развитие культуры" на территории поселения</t>
  </si>
  <si>
    <t>5900070510</t>
  </si>
  <si>
    <t>СОЦИАЛЬНАЯ ПОЛИТИКА</t>
  </si>
  <si>
    <t>9900002020</t>
  </si>
  <si>
    <t>ФИЗИЧЕСКАЯ КУЛЬТУРА И СПОРТ</t>
  </si>
  <si>
    <t>6000000000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</si>
  <si>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</si>
  <si>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6000001590</t>
  </si>
  <si>
    <t>Мероприятия по развитию физической культуры и спорта на территории поселения</t>
  </si>
  <si>
    <t>0099</t>
  </si>
  <si>
    <t>Условно утвержденные расходы</t>
  </si>
  <si>
    <t>9900099990</t>
  </si>
  <si>
    <t>990</t>
  </si>
  <si>
    <t>240</t>
  </si>
  <si>
    <t>110</t>
  </si>
  <si>
    <t>120</t>
  </si>
  <si>
    <t>850</t>
  </si>
  <si>
    <t>540</t>
  </si>
  <si>
    <t>310</t>
  </si>
  <si>
    <t>870</t>
  </si>
  <si>
    <t>КОСГУ</t>
  </si>
  <si>
    <t>РзПр (раздел)</t>
  </si>
  <si>
    <t>КЭСР</t>
  </si>
  <si>
    <t>администрация Тальменского сельсовета Искитимского района Новосибирской области</t>
  </si>
  <si>
    <t xml:space="preserve">к Решению "О бюджете Тальменского сельсовета Искитимского района Новосибирской области на 2023 год и плановый период 2024 и 2025 годов" </t>
  </si>
  <si>
    <t>Приложение 4</t>
  </si>
  <si>
    <t>Приложение 5</t>
  </si>
  <si>
    <t>99.0.00.70510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</si>
  <si>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</si>
  <si>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Ведомственная структура расходов местного бюджета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</si>
  <si>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непрогаммным направлениям деятельности)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</si>
</sst>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"/>
    <numFmt numFmtId="165" formatCode="000"/>
    <numFmt numFmtId="166" formatCode="#,##0.0"/>
    <numFmt numFmtId="167" formatCode="0000"/>
    <numFmt numFmtId="168" formatCode="00;[Red]\-00;&quot;&quot;"/>
    <numFmt numFmtId="169" formatCode="#,##0.0;[Red]\-#,##0.0;0.0"/>
    <numFmt numFmtId="170" formatCode="00\.00\.0"/>
    <numFmt numFmtId="171" formatCode="0000000000"/>
    <numFmt numFmtId="172" formatCode="000;[Red]\-000;&quot;&quot;"/>
    <numFmt numFmtId="173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2" fillId="0" borderId="0" xfId="1" applyFont="1" applyFill="1" applyAlignment="1">
      <alignment horizontal="right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justify" vertical="center" wrapText="1"/>
    </xf>
    <xf numFmtId="166" fontId="4" fillId="0" borderId="7" xfId="1" applyNumberFormat="1" applyFont="1" applyFill="1" applyBorder="1" applyAlignment="1">
      <alignment horizontal="center" vertical="center" wrapText="1"/>
    </xf>
    <xf numFmtId="166" fontId="4" fillId="2" borderId="7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166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6" fontId="4" fillId="3" borderId="7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1" xfId="1" applyFont="1" applyFill="1" applyBorder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7" xfId="1" applyNumberFormat="1" applyFont="1" applyFill="1" applyBorder="1" applyAlignment="1" applyProtection="1">
      <alignment horizontal="right" vertical="center"/>
      <protection hidden="1"/>
    </xf>
    <xf numFmtId="170" fontId="4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Font="1" applyFill="1" applyBorder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12" xfId="1" applyBorder="1" applyProtection="1"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Border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7" fontId="4" fillId="0" borderId="7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7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2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2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73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4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171" fontId="3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3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2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4" fillId="0" borderId="7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4"/>
  <sheetViews>
    <sheetView showGridLines="0" topLeftCell="A49" workbookViewId="0">
      <selection activeCell="W78" sqref="W78"/>
    </sheetView>
  </sheetViews>
  <sheetFormatPr defaultColWidth="9.140625" defaultRowHeight="12.75" x14ac:dyDescent="0.2"/>
  <cols>
    <col min="1" max="1" width="1.5703125" style="5" customWidth="1"/>
    <col min="2" max="13" width="0" style="5" hidden="1" customWidth="1"/>
    <col min="14" max="14" width="49.5703125" style="5" customWidth="1"/>
    <col min="15" max="15" width="6.85546875" style="5" customWidth="1"/>
    <col min="16" max="16" width="5.7109375" style="5" customWidth="1"/>
    <col min="17" max="17" width="0" style="5" hidden="1" customWidth="1"/>
    <col min="18" max="18" width="18.42578125" style="5" customWidth="1"/>
    <col min="19" max="19" width="6" style="5" customWidth="1"/>
    <col min="20" max="20" width="0" style="5" hidden="1" customWidth="1"/>
    <col min="21" max="21" width="11.5703125" style="5" customWidth="1"/>
    <col min="22" max="22" width="11.5703125" style="5" hidden="1" customWidth="1"/>
    <col min="23" max="24" width="11.5703125" style="5" customWidth="1"/>
    <col min="25" max="26" width="0" style="5" hidden="1" customWidth="1"/>
    <col min="27" max="27" width="0.140625" style="5" hidden="1" customWidth="1"/>
    <col min="28" max="256" width="9.140625" style="5" customWidth="1"/>
    <col min="257" max="16384" width="9.140625" style="5"/>
  </cols>
  <sheetData>
    <row r="1" spans="1:27" ht="15" x14ac:dyDescent="0.25">
      <c r="U1" s="85"/>
      <c r="V1" s="85"/>
      <c r="W1" s="108" t="s">
        <v>95</v>
      </c>
      <c r="X1" s="109"/>
      <c r="Y1" s="85"/>
      <c r="Z1" s="85"/>
    </row>
    <row r="2" spans="1:27" ht="54" customHeight="1" x14ac:dyDescent="0.2">
      <c r="U2" s="110" t="s">
        <v>204</v>
      </c>
      <c r="V2" s="111"/>
      <c r="W2" s="111"/>
      <c r="X2" s="111"/>
      <c r="Y2" s="111"/>
      <c r="Z2" s="111"/>
    </row>
    <row r="3" spans="1:27" ht="12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108"/>
      <c r="V3" s="112"/>
      <c r="W3" s="112"/>
      <c r="X3" s="112"/>
      <c r="Y3" s="86"/>
      <c r="Z3" s="86"/>
      <c r="AA3" s="24"/>
    </row>
    <row r="4" spans="1:27" ht="48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123" t="s">
        <v>210</v>
      </c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24"/>
      <c r="AA4" s="24"/>
    </row>
    <row r="5" spans="1:27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2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24" t="s">
        <v>108</v>
      </c>
      <c r="V6" s="124"/>
      <c r="W6" s="124"/>
      <c r="X6" s="124"/>
      <c r="Y6" s="23"/>
      <c r="Z6" s="24"/>
      <c r="AA6" s="24"/>
    </row>
    <row r="7" spans="1:27" ht="18.7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117" t="s">
        <v>0</v>
      </c>
      <c r="O7" s="117" t="s">
        <v>1</v>
      </c>
      <c r="P7" s="117" t="s">
        <v>2</v>
      </c>
      <c r="Q7" s="117"/>
      <c r="R7" s="117" t="s">
        <v>3</v>
      </c>
      <c r="S7" s="116" t="s">
        <v>4</v>
      </c>
      <c r="T7" s="25" t="s">
        <v>7</v>
      </c>
      <c r="U7" s="117" t="s">
        <v>5</v>
      </c>
      <c r="V7" s="118"/>
      <c r="W7" s="118"/>
      <c r="X7" s="119"/>
      <c r="Y7" s="23"/>
      <c r="Z7" s="24"/>
      <c r="AA7" s="24"/>
    </row>
    <row r="8" spans="1:27" ht="12.75" customHeight="1" x14ac:dyDescent="0.2">
      <c r="A8" s="23"/>
      <c r="B8" s="26"/>
      <c r="C8" s="26" t="s">
        <v>109</v>
      </c>
      <c r="D8" s="26"/>
      <c r="E8" s="26"/>
      <c r="F8" s="26"/>
      <c r="G8" s="26"/>
      <c r="H8" s="26"/>
      <c r="I8" s="26" t="s">
        <v>4</v>
      </c>
      <c r="J8" s="26"/>
      <c r="K8" s="26"/>
      <c r="L8" s="26"/>
      <c r="M8" s="26"/>
      <c r="N8" s="117"/>
      <c r="O8" s="117"/>
      <c r="P8" s="117"/>
      <c r="Q8" s="117"/>
      <c r="R8" s="117"/>
      <c r="S8" s="116"/>
      <c r="T8" s="27" t="s">
        <v>110</v>
      </c>
      <c r="U8" s="116" t="s">
        <v>6</v>
      </c>
      <c r="V8" s="19" t="s">
        <v>111</v>
      </c>
      <c r="W8" s="121" t="s">
        <v>69</v>
      </c>
      <c r="X8" s="121" t="s">
        <v>98</v>
      </c>
      <c r="Y8" s="28"/>
      <c r="Z8" s="28"/>
      <c r="AA8" s="23"/>
    </row>
    <row r="9" spans="1:27" ht="3" customHeight="1" x14ac:dyDescent="0.2">
      <c r="A9" s="2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17"/>
      <c r="O9" s="117"/>
      <c r="P9" s="117"/>
      <c r="Q9" s="125"/>
      <c r="R9" s="117"/>
      <c r="S9" s="116"/>
      <c r="T9" s="27"/>
      <c r="U9" s="120"/>
      <c r="V9" s="19"/>
      <c r="W9" s="122"/>
      <c r="X9" s="122"/>
      <c r="Y9" s="28"/>
      <c r="Z9" s="28"/>
      <c r="AA9" s="23"/>
    </row>
    <row r="10" spans="1:27" ht="15.75" x14ac:dyDescent="0.25">
      <c r="A10" s="29"/>
      <c r="B10" s="113" t="s">
        <v>112</v>
      </c>
      <c r="C10" s="113"/>
      <c r="D10" s="113"/>
      <c r="E10" s="113"/>
      <c r="F10" s="113"/>
      <c r="G10" s="113"/>
      <c r="H10" s="113"/>
      <c r="I10" s="113"/>
      <c r="J10" s="113"/>
      <c r="K10" s="113"/>
      <c r="L10" s="30">
        <v>113</v>
      </c>
      <c r="M10" s="31"/>
      <c r="N10" s="32" t="s">
        <v>112</v>
      </c>
      <c r="O10" s="33">
        <v>1</v>
      </c>
      <c r="P10" s="34">
        <v>0</v>
      </c>
      <c r="Q10" s="35">
        <v>0</v>
      </c>
      <c r="R10" s="36" t="s">
        <v>7</v>
      </c>
      <c r="S10" s="37" t="s">
        <v>7</v>
      </c>
      <c r="T10" s="38">
        <v>0</v>
      </c>
      <c r="U10" s="39">
        <v>6787.3</v>
      </c>
      <c r="V10" s="40"/>
      <c r="W10" s="41">
        <v>5759.6</v>
      </c>
      <c r="X10" s="39">
        <v>4333.8</v>
      </c>
      <c r="Y10" s="42" t="s">
        <v>113</v>
      </c>
      <c r="Z10" s="43"/>
      <c r="AA10" s="44"/>
    </row>
    <row r="11" spans="1:27" ht="47.25" x14ac:dyDescent="0.25">
      <c r="A11" s="29"/>
      <c r="B11" s="113" t="s">
        <v>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30">
        <v>102</v>
      </c>
      <c r="M11" s="31"/>
      <c r="N11" s="32" t="s">
        <v>8</v>
      </c>
      <c r="O11" s="33">
        <v>1</v>
      </c>
      <c r="P11" s="34">
        <v>2</v>
      </c>
      <c r="Q11" s="35">
        <v>102</v>
      </c>
      <c r="R11" s="36" t="s">
        <v>7</v>
      </c>
      <c r="S11" s="37" t="s">
        <v>7</v>
      </c>
      <c r="T11" s="38">
        <v>0</v>
      </c>
      <c r="U11" s="39">
        <v>959.9</v>
      </c>
      <c r="V11" s="40"/>
      <c r="W11" s="41">
        <v>922.6</v>
      </c>
      <c r="X11" s="39">
        <v>922.6</v>
      </c>
      <c r="Y11" s="42" t="s">
        <v>114</v>
      </c>
      <c r="Z11" s="43"/>
      <c r="AA11" s="44"/>
    </row>
    <row r="12" spans="1:27" ht="15.75" x14ac:dyDescent="0.25">
      <c r="A12" s="29"/>
      <c r="B12" s="45"/>
      <c r="C12" s="46"/>
      <c r="D12" s="114" t="s">
        <v>115</v>
      </c>
      <c r="E12" s="114"/>
      <c r="F12" s="114"/>
      <c r="G12" s="114"/>
      <c r="H12" s="114"/>
      <c r="I12" s="114"/>
      <c r="J12" s="114"/>
      <c r="K12" s="114"/>
      <c r="L12" s="30">
        <v>102</v>
      </c>
      <c r="M12" s="31"/>
      <c r="N12" s="32" t="s">
        <v>9</v>
      </c>
      <c r="O12" s="33">
        <v>1</v>
      </c>
      <c r="P12" s="34">
        <v>2</v>
      </c>
      <c r="Q12" s="35">
        <v>102</v>
      </c>
      <c r="R12" s="36" t="s">
        <v>10</v>
      </c>
      <c r="S12" s="37" t="s">
        <v>7</v>
      </c>
      <c r="T12" s="38" t="s">
        <v>116</v>
      </c>
      <c r="U12" s="39">
        <v>959.9</v>
      </c>
      <c r="V12" s="40"/>
      <c r="W12" s="41">
        <v>922.6</v>
      </c>
      <c r="X12" s="39">
        <v>922.6</v>
      </c>
      <c r="Y12" s="42" t="s">
        <v>114</v>
      </c>
      <c r="Z12" s="43"/>
      <c r="AA12" s="44"/>
    </row>
    <row r="13" spans="1:27" ht="15.75" x14ac:dyDescent="0.25">
      <c r="A13" s="29"/>
      <c r="B13" s="45"/>
      <c r="C13" s="45"/>
      <c r="D13" s="47"/>
      <c r="E13" s="47"/>
      <c r="F13" s="47"/>
      <c r="G13" s="22"/>
      <c r="H13" s="115" t="s">
        <v>117</v>
      </c>
      <c r="I13" s="115"/>
      <c r="J13" s="115"/>
      <c r="K13" s="115"/>
      <c r="L13" s="30">
        <v>102</v>
      </c>
      <c r="M13" s="31"/>
      <c r="N13" s="32" t="s">
        <v>11</v>
      </c>
      <c r="O13" s="33">
        <v>1</v>
      </c>
      <c r="P13" s="34">
        <v>2</v>
      </c>
      <c r="Q13" s="35">
        <v>102</v>
      </c>
      <c r="R13" s="36" t="s">
        <v>12</v>
      </c>
      <c r="S13" s="37" t="s">
        <v>7</v>
      </c>
      <c r="T13" s="38" t="s">
        <v>116</v>
      </c>
      <c r="U13" s="39">
        <v>951.2</v>
      </c>
      <c r="V13" s="40"/>
      <c r="W13" s="41">
        <v>922.6</v>
      </c>
      <c r="X13" s="39">
        <v>922.6</v>
      </c>
      <c r="Y13" s="42" t="s">
        <v>114</v>
      </c>
      <c r="Z13" s="43"/>
      <c r="AA13" s="44"/>
    </row>
    <row r="14" spans="1:27" ht="94.5" x14ac:dyDescent="0.25">
      <c r="A14" s="29"/>
      <c r="B14" s="107">
        <v>100</v>
      </c>
      <c r="C14" s="107"/>
      <c r="D14" s="107"/>
      <c r="E14" s="107"/>
      <c r="F14" s="107"/>
      <c r="G14" s="107"/>
      <c r="H14" s="107"/>
      <c r="I14" s="107"/>
      <c r="J14" s="107"/>
      <c r="K14" s="107"/>
      <c r="L14" s="30">
        <v>102</v>
      </c>
      <c r="M14" s="31"/>
      <c r="N14" s="18" t="s">
        <v>13</v>
      </c>
      <c r="O14" s="48">
        <v>1</v>
      </c>
      <c r="P14" s="49">
        <v>2</v>
      </c>
      <c r="Q14" s="35">
        <v>102</v>
      </c>
      <c r="R14" s="50" t="s">
        <v>12</v>
      </c>
      <c r="S14" s="51">
        <v>100</v>
      </c>
      <c r="T14" s="38" t="s">
        <v>116</v>
      </c>
      <c r="U14" s="52">
        <v>951.2</v>
      </c>
      <c r="V14" s="40"/>
      <c r="W14" s="53">
        <v>922.6</v>
      </c>
      <c r="X14" s="52">
        <v>922.6</v>
      </c>
      <c r="Y14" s="42" t="s">
        <v>114</v>
      </c>
      <c r="Z14" s="43"/>
      <c r="AA14" s="44"/>
    </row>
    <row r="15" spans="1:27" ht="31.5" x14ac:dyDescent="0.25">
      <c r="A15" s="29"/>
      <c r="B15" s="107">
        <v>120</v>
      </c>
      <c r="C15" s="107"/>
      <c r="D15" s="107"/>
      <c r="E15" s="107"/>
      <c r="F15" s="107"/>
      <c r="G15" s="107"/>
      <c r="H15" s="107"/>
      <c r="I15" s="107"/>
      <c r="J15" s="107"/>
      <c r="K15" s="107"/>
      <c r="L15" s="30">
        <v>102</v>
      </c>
      <c r="M15" s="31"/>
      <c r="N15" s="18" t="s">
        <v>14</v>
      </c>
      <c r="O15" s="48">
        <v>1</v>
      </c>
      <c r="P15" s="49">
        <v>2</v>
      </c>
      <c r="Q15" s="35">
        <v>102</v>
      </c>
      <c r="R15" s="50" t="s">
        <v>12</v>
      </c>
      <c r="S15" s="51">
        <v>120</v>
      </c>
      <c r="T15" s="38" t="s">
        <v>116</v>
      </c>
      <c r="U15" s="52">
        <v>951.2</v>
      </c>
      <c r="V15" s="40"/>
      <c r="W15" s="53">
        <v>922.6</v>
      </c>
      <c r="X15" s="52">
        <v>922.6</v>
      </c>
      <c r="Y15" s="42" t="s">
        <v>114</v>
      </c>
      <c r="Z15" s="43"/>
      <c r="AA15" s="44"/>
    </row>
    <row r="16" spans="1:27" ht="31.5" x14ac:dyDescent="0.25">
      <c r="A16" s="29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30"/>
      <c r="M16" s="31"/>
      <c r="N16" s="32" t="s">
        <v>101</v>
      </c>
      <c r="O16" s="33">
        <v>1</v>
      </c>
      <c r="P16" s="34">
        <v>2</v>
      </c>
      <c r="Q16" s="102"/>
      <c r="R16" s="36" t="s">
        <v>207</v>
      </c>
      <c r="S16" s="37"/>
      <c r="T16" s="101"/>
      <c r="U16" s="39">
        <v>8.6999999999999993</v>
      </c>
      <c r="V16" s="103"/>
      <c r="W16" s="41">
        <v>0</v>
      </c>
      <c r="X16" s="39">
        <v>0</v>
      </c>
      <c r="Y16" s="42"/>
      <c r="Z16" s="43"/>
      <c r="AA16" s="44"/>
    </row>
    <row r="17" spans="1:27" ht="94.5" x14ac:dyDescent="0.25">
      <c r="A17" s="29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30"/>
      <c r="M17" s="31"/>
      <c r="N17" s="18" t="s">
        <v>13</v>
      </c>
      <c r="O17" s="48">
        <v>1</v>
      </c>
      <c r="P17" s="49">
        <v>2</v>
      </c>
      <c r="Q17" s="35"/>
      <c r="R17" s="89" t="s">
        <v>207</v>
      </c>
      <c r="S17" s="88">
        <v>100</v>
      </c>
      <c r="T17" s="90"/>
      <c r="U17" s="52">
        <v>8.6999999999999993</v>
      </c>
      <c r="V17" s="40"/>
      <c r="W17" s="53">
        <v>0</v>
      </c>
      <c r="X17" s="52">
        <v>0</v>
      </c>
      <c r="Y17" s="42"/>
      <c r="Z17" s="43"/>
      <c r="AA17" s="44"/>
    </row>
    <row r="18" spans="1:27" ht="31.5" x14ac:dyDescent="0.25">
      <c r="A18" s="29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30"/>
      <c r="M18" s="31"/>
      <c r="N18" s="18" t="s">
        <v>14</v>
      </c>
      <c r="O18" s="48">
        <v>1</v>
      </c>
      <c r="P18" s="49">
        <v>2</v>
      </c>
      <c r="Q18" s="35"/>
      <c r="R18" s="89" t="s">
        <v>207</v>
      </c>
      <c r="S18" s="88">
        <v>120</v>
      </c>
      <c r="T18" s="90"/>
      <c r="U18" s="52">
        <v>8.6999999999999993</v>
      </c>
      <c r="V18" s="40"/>
      <c r="W18" s="53">
        <v>0</v>
      </c>
      <c r="X18" s="52">
        <v>0</v>
      </c>
      <c r="Y18" s="42"/>
      <c r="Z18" s="43"/>
      <c r="AA18" s="44"/>
    </row>
    <row r="19" spans="1:27" ht="78.75" x14ac:dyDescent="0.25">
      <c r="A19" s="29"/>
      <c r="B19" s="113" t="s">
        <v>15</v>
      </c>
      <c r="C19" s="113"/>
      <c r="D19" s="113"/>
      <c r="E19" s="113"/>
      <c r="F19" s="113"/>
      <c r="G19" s="113"/>
      <c r="H19" s="113"/>
      <c r="I19" s="113"/>
      <c r="J19" s="113"/>
      <c r="K19" s="113"/>
      <c r="L19" s="30">
        <v>104</v>
      </c>
      <c r="M19" s="31"/>
      <c r="N19" s="32" t="s">
        <v>15</v>
      </c>
      <c r="O19" s="33">
        <v>1</v>
      </c>
      <c r="P19" s="34">
        <v>4</v>
      </c>
      <c r="Q19" s="35">
        <v>104</v>
      </c>
      <c r="R19" s="36" t="s">
        <v>7</v>
      </c>
      <c r="S19" s="37" t="s">
        <v>7</v>
      </c>
      <c r="T19" s="38">
        <v>0</v>
      </c>
      <c r="U19" s="39">
        <v>5625.1</v>
      </c>
      <c r="V19" s="40"/>
      <c r="W19" s="41">
        <v>4799.7</v>
      </c>
      <c r="X19" s="39">
        <v>3373.9</v>
      </c>
      <c r="Y19" s="42" t="s">
        <v>113</v>
      </c>
      <c r="Z19" s="43"/>
      <c r="AA19" s="44"/>
    </row>
    <row r="20" spans="1:27" ht="15.75" x14ac:dyDescent="0.25">
      <c r="A20" s="29"/>
      <c r="B20" s="45"/>
      <c r="C20" s="46"/>
      <c r="D20" s="114" t="s">
        <v>115</v>
      </c>
      <c r="E20" s="114"/>
      <c r="F20" s="114"/>
      <c r="G20" s="114"/>
      <c r="H20" s="114"/>
      <c r="I20" s="114"/>
      <c r="J20" s="114"/>
      <c r="K20" s="114"/>
      <c r="L20" s="30">
        <v>104</v>
      </c>
      <c r="M20" s="31"/>
      <c r="N20" s="32" t="s">
        <v>9</v>
      </c>
      <c r="O20" s="33">
        <v>1</v>
      </c>
      <c r="P20" s="34">
        <v>4</v>
      </c>
      <c r="Q20" s="35">
        <v>104</v>
      </c>
      <c r="R20" s="36" t="s">
        <v>10</v>
      </c>
      <c r="S20" s="37" t="s">
        <v>7</v>
      </c>
      <c r="T20" s="38" t="s">
        <v>116</v>
      </c>
      <c r="U20" s="39">
        <v>5625.1</v>
      </c>
      <c r="V20" s="40"/>
      <c r="W20" s="41">
        <v>4799.7</v>
      </c>
      <c r="X20" s="39">
        <v>3373.9</v>
      </c>
      <c r="Y20" s="42" t="s">
        <v>113</v>
      </c>
      <c r="Z20" s="43"/>
      <c r="AA20" s="44"/>
    </row>
    <row r="21" spans="1:27" ht="47.25" x14ac:dyDescent="0.25">
      <c r="A21" s="29"/>
      <c r="B21" s="45"/>
      <c r="C21" s="45"/>
      <c r="D21" s="47"/>
      <c r="E21" s="47"/>
      <c r="F21" s="47"/>
      <c r="G21" s="22"/>
      <c r="H21" s="115" t="s">
        <v>118</v>
      </c>
      <c r="I21" s="115"/>
      <c r="J21" s="115"/>
      <c r="K21" s="115"/>
      <c r="L21" s="30">
        <v>104</v>
      </c>
      <c r="M21" s="31"/>
      <c r="N21" s="32" t="s">
        <v>102</v>
      </c>
      <c r="O21" s="33">
        <v>1</v>
      </c>
      <c r="P21" s="34">
        <v>4</v>
      </c>
      <c r="Q21" s="35">
        <v>104</v>
      </c>
      <c r="R21" s="36" t="s">
        <v>16</v>
      </c>
      <c r="S21" s="37" t="s">
        <v>7</v>
      </c>
      <c r="T21" s="38" t="s">
        <v>116</v>
      </c>
      <c r="U21" s="39">
        <v>4078.4</v>
      </c>
      <c r="V21" s="40"/>
      <c r="W21" s="41">
        <v>4000</v>
      </c>
      <c r="X21" s="39">
        <v>3100</v>
      </c>
      <c r="Y21" s="42" t="s">
        <v>113</v>
      </c>
      <c r="Z21" s="43"/>
      <c r="AA21" s="44"/>
    </row>
    <row r="22" spans="1:27" ht="94.5" x14ac:dyDescent="0.25">
      <c r="A22" s="29"/>
      <c r="B22" s="107">
        <v>100</v>
      </c>
      <c r="C22" s="107"/>
      <c r="D22" s="107"/>
      <c r="E22" s="107"/>
      <c r="F22" s="107"/>
      <c r="G22" s="107"/>
      <c r="H22" s="107"/>
      <c r="I22" s="107"/>
      <c r="J22" s="107"/>
      <c r="K22" s="107"/>
      <c r="L22" s="30">
        <v>104</v>
      </c>
      <c r="M22" s="31"/>
      <c r="N22" s="18" t="s">
        <v>13</v>
      </c>
      <c r="O22" s="48">
        <v>1</v>
      </c>
      <c r="P22" s="49">
        <v>4</v>
      </c>
      <c r="Q22" s="35">
        <v>104</v>
      </c>
      <c r="R22" s="50" t="s">
        <v>16</v>
      </c>
      <c r="S22" s="51">
        <v>100</v>
      </c>
      <c r="T22" s="38" t="s">
        <v>116</v>
      </c>
      <c r="U22" s="52">
        <v>4078.4</v>
      </c>
      <c r="V22" s="40"/>
      <c r="W22" s="53">
        <v>4000</v>
      </c>
      <c r="X22" s="52">
        <v>3100</v>
      </c>
      <c r="Y22" s="42" t="s">
        <v>113</v>
      </c>
      <c r="Z22" s="43"/>
      <c r="AA22" s="44"/>
    </row>
    <row r="23" spans="1:27" ht="31.5" x14ac:dyDescent="0.25">
      <c r="A23" s="29"/>
      <c r="B23" s="107">
        <v>120</v>
      </c>
      <c r="C23" s="107"/>
      <c r="D23" s="107"/>
      <c r="E23" s="107"/>
      <c r="F23" s="107"/>
      <c r="G23" s="107"/>
      <c r="H23" s="107"/>
      <c r="I23" s="107"/>
      <c r="J23" s="107"/>
      <c r="K23" s="107"/>
      <c r="L23" s="30">
        <v>104</v>
      </c>
      <c r="M23" s="31"/>
      <c r="N23" s="18" t="s">
        <v>14</v>
      </c>
      <c r="O23" s="48">
        <v>1</v>
      </c>
      <c r="P23" s="49">
        <v>4</v>
      </c>
      <c r="Q23" s="35">
        <v>104</v>
      </c>
      <c r="R23" s="50" t="s">
        <v>16</v>
      </c>
      <c r="S23" s="51">
        <v>120</v>
      </c>
      <c r="T23" s="38" t="s">
        <v>116</v>
      </c>
      <c r="U23" s="52">
        <v>4078.4</v>
      </c>
      <c r="V23" s="40"/>
      <c r="W23" s="53">
        <v>4000</v>
      </c>
      <c r="X23" s="52">
        <v>3100</v>
      </c>
      <c r="Y23" s="42" t="s">
        <v>113</v>
      </c>
      <c r="Z23" s="43"/>
      <c r="AA23" s="44"/>
    </row>
    <row r="24" spans="1:27" ht="31.5" x14ac:dyDescent="0.25">
      <c r="A24" s="29"/>
      <c r="B24" s="45"/>
      <c r="C24" s="45"/>
      <c r="D24" s="47"/>
      <c r="E24" s="47"/>
      <c r="F24" s="47"/>
      <c r="G24" s="22"/>
      <c r="H24" s="115" t="s">
        <v>119</v>
      </c>
      <c r="I24" s="115"/>
      <c r="J24" s="115"/>
      <c r="K24" s="115"/>
      <c r="L24" s="30">
        <v>104</v>
      </c>
      <c r="M24" s="31"/>
      <c r="N24" s="32" t="s">
        <v>103</v>
      </c>
      <c r="O24" s="33">
        <v>1</v>
      </c>
      <c r="P24" s="34">
        <v>4</v>
      </c>
      <c r="Q24" s="35">
        <v>104</v>
      </c>
      <c r="R24" s="36" t="s">
        <v>17</v>
      </c>
      <c r="S24" s="37" t="s">
        <v>7</v>
      </c>
      <c r="T24" s="38" t="s">
        <v>116</v>
      </c>
      <c r="U24" s="39">
        <v>1361.3</v>
      </c>
      <c r="V24" s="40"/>
      <c r="W24" s="41">
        <v>799.6</v>
      </c>
      <c r="X24" s="39">
        <v>273.8</v>
      </c>
      <c r="Y24" s="42" t="s">
        <v>113</v>
      </c>
      <c r="Z24" s="43"/>
      <c r="AA24" s="44"/>
    </row>
    <row r="25" spans="1:27" ht="31.5" x14ac:dyDescent="0.25">
      <c r="A25" s="29"/>
      <c r="B25" s="107">
        <v>200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30">
        <v>104</v>
      </c>
      <c r="M25" s="31"/>
      <c r="N25" s="18" t="s">
        <v>120</v>
      </c>
      <c r="O25" s="48">
        <v>1</v>
      </c>
      <c r="P25" s="49">
        <v>4</v>
      </c>
      <c r="Q25" s="35">
        <v>104</v>
      </c>
      <c r="R25" s="50" t="s">
        <v>17</v>
      </c>
      <c r="S25" s="51">
        <v>200</v>
      </c>
      <c r="T25" s="38" t="s">
        <v>116</v>
      </c>
      <c r="U25" s="52">
        <v>1330.8</v>
      </c>
      <c r="V25" s="40"/>
      <c r="W25" s="53">
        <v>776.1</v>
      </c>
      <c r="X25" s="52">
        <v>250.3</v>
      </c>
      <c r="Y25" s="42" t="s">
        <v>113</v>
      </c>
      <c r="Z25" s="43"/>
      <c r="AA25" s="44"/>
    </row>
    <row r="26" spans="1:27" ht="47.25" x14ac:dyDescent="0.25">
      <c r="A26" s="29"/>
      <c r="B26" s="107">
        <v>240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30">
        <v>104</v>
      </c>
      <c r="M26" s="31"/>
      <c r="N26" s="18" t="s">
        <v>18</v>
      </c>
      <c r="O26" s="48">
        <v>1</v>
      </c>
      <c r="P26" s="49">
        <v>4</v>
      </c>
      <c r="Q26" s="35">
        <v>104</v>
      </c>
      <c r="R26" s="50" t="s">
        <v>17</v>
      </c>
      <c r="S26" s="51">
        <v>240</v>
      </c>
      <c r="T26" s="38" t="s">
        <v>116</v>
      </c>
      <c r="U26" s="52">
        <v>1330.8</v>
      </c>
      <c r="V26" s="40"/>
      <c r="W26" s="53">
        <v>776.1</v>
      </c>
      <c r="X26" s="52">
        <v>250.3</v>
      </c>
      <c r="Y26" s="42" t="s">
        <v>113</v>
      </c>
      <c r="Z26" s="43"/>
      <c r="AA26" s="44"/>
    </row>
    <row r="27" spans="1:27" ht="15.75" x14ac:dyDescent="0.25">
      <c r="A27" s="29"/>
      <c r="B27" s="107">
        <v>800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30">
        <v>104</v>
      </c>
      <c r="M27" s="31"/>
      <c r="N27" s="18" t="s">
        <v>19</v>
      </c>
      <c r="O27" s="48">
        <v>1</v>
      </c>
      <c r="P27" s="49">
        <v>4</v>
      </c>
      <c r="Q27" s="35">
        <v>104</v>
      </c>
      <c r="R27" s="50" t="s">
        <v>17</v>
      </c>
      <c r="S27" s="51">
        <v>800</v>
      </c>
      <c r="T27" s="38" t="s">
        <v>116</v>
      </c>
      <c r="U27" s="52">
        <v>30.5</v>
      </c>
      <c r="V27" s="40"/>
      <c r="W27" s="53">
        <v>23.5</v>
      </c>
      <c r="X27" s="52">
        <v>23.5</v>
      </c>
      <c r="Y27" s="42" t="s">
        <v>113</v>
      </c>
      <c r="Z27" s="43"/>
      <c r="AA27" s="44"/>
    </row>
    <row r="28" spans="1:27" ht="15.75" x14ac:dyDescent="0.25">
      <c r="A28" s="29"/>
      <c r="B28" s="107">
        <v>850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30">
        <v>104</v>
      </c>
      <c r="M28" s="31"/>
      <c r="N28" s="18" t="s">
        <v>121</v>
      </c>
      <c r="O28" s="48">
        <v>1</v>
      </c>
      <c r="P28" s="49">
        <v>4</v>
      </c>
      <c r="Q28" s="35">
        <v>104</v>
      </c>
      <c r="R28" s="50" t="s">
        <v>17</v>
      </c>
      <c r="S28" s="51">
        <v>850</v>
      </c>
      <c r="T28" s="38" t="s">
        <v>116</v>
      </c>
      <c r="U28" s="52">
        <v>30.5</v>
      </c>
      <c r="V28" s="40"/>
      <c r="W28" s="53">
        <v>23.5</v>
      </c>
      <c r="X28" s="52">
        <v>23.5</v>
      </c>
      <c r="Y28" s="42" t="s">
        <v>113</v>
      </c>
      <c r="Z28" s="43"/>
      <c r="AA28" s="44"/>
    </row>
    <row r="29" spans="1:27" ht="31.5" x14ac:dyDescent="0.25">
      <c r="A29" s="29"/>
      <c r="B29" s="45"/>
      <c r="C29" s="45"/>
      <c r="D29" s="47"/>
      <c r="E29" s="47"/>
      <c r="F29" s="47"/>
      <c r="G29" s="22"/>
      <c r="H29" s="115" t="s">
        <v>122</v>
      </c>
      <c r="I29" s="115"/>
      <c r="J29" s="115"/>
      <c r="K29" s="115"/>
      <c r="L29" s="30">
        <v>104</v>
      </c>
      <c r="M29" s="31"/>
      <c r="N29" s="32" t="s">
        <v>104</v>
      </c>
      <c r="O29" s="33">
        <v>1</v>
      </c>
      <c r="P29" s="34">
        <v>4</v>
      </c>
      <c r="Q29" s="35">
        <v>104</v>
      </c>
      <c r="R29" s="36" t="s">
        <v>20</v>
      </c>
      <c r="S29" s="37" t="s">
        <v>7</v>
      </c>
      <c r="T29" s="38" t="s">
        <v>116</v>
      </c>
      <c r="U29" s="39">
        <v>0.1</v>
      </c>
      <c r="V29" s="40"/>
      <c r="W29" s="41">
        <v>0.1</v>
      </c>
      <c r="X29" s="39">
        <v>0.1</v>
      </c>
      <c r="Y29" s="42" t="s">
        <v>123</v>
      </c>
      <c r="Z29" s="43"/>
      <c r="AA29" s="44"/>
    </row>
    <row r="30" spans="1:27" ht="31.5" x14ac:dyDescent="0.25">
      <c r="A30" s="29"/>
      <c r="B30" s="107">
        <v>200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30">
        <v>104</v>
      </c>
      <c r="M30" s="31"/>
      <c r="N30" s="18" t="s">
        <v>120</v>
      </c>
      <c r="O30" s="48">
        <v>1</v>
      </c>
      <c r="P30" s="49">
        <v>4</v>
      </c>
      <c r="Q30" s="35">
        <v>104</v>
      </c>
      <c r="R30" s="50" t="s">
        <v>20</v>
      </c>
      <c r="S30" s="51">
        <v>200</v>
      </c>
      <c r="T30" s="38" t="s">
        <v>116</v>
      </c>
      <c r="U30" s="52">
        <v>0.1</v>
      </c>
      <c r="V30" s="40"/>
      <c r="W30" s="53">
        <v>0.1</v>
      </c>
      <c r="X30" s="52">
        <v>0.1</v>
      </c>
      <c r="Y30" s="42" t="s">
        <v>123</v>
      </c>
      <c r="Z30" s="43"/>
      <c r="AA30" s="44"/>
    </row>
    <row r="31" spans="1:27" ht="47.25" x14ac:dyDescent="0.25">
      <c r="A31" s="29"/>
      <c r="B31" s="107">
        <v>240</v>
      </c>
      <c r="C31" s="107"/>
      <c r="D31" s="107"/>
      <c r="E31" s="107"/>
      <c r="F31" s="107"/>
      <c r="G31" s="107"/>
      <c r="H31" s="107"/>
      <c r="I31" s="107"/>
      <c r="J31" s="107"/>
      <c r="K31" s="107"/>
      <c r="L31" s="30">
        <v>104</v>
      </c>
      <c r="M31" s="31"/>
      <c r="N31" s="18" t="s">
        <v>18</v>
      </c>
      <c r="O31" s="48">
        <v>1</v>
      </c>
      <c r="P31" s="49">
        <v>4</v>
      </c>
      <c r="Q31" s="35">
        <v>104</v>
      </c>
      <c r="R31" s="50" t="s">
        <v>20</v>
      </c>
      <c r="S31" s="51">
        <v>240</v>
      </c>
      <c r="T31" s="38" t="s">
        <v>116</v>
      </c>
      <c r="U31" s="52">
        <v>0.1</v>
      </c>
      <c r="V31" s="40"/>
      <c r="W31" s="53">
        <v>0.1</v>
      </c>
      <c r="X31" s="52">
        <v>0.1</v>
      </c>
      <c r="Y31" s="42" t="s">
        <v>123</v>
      </c>
      <c r="Z31" s="43"/>
      <c r="AA31" s="44"/>
    </row>
    <row r="32" spans="1:27" ht="31.5" x14ac:dyDescent="0.25">
      <c r="A32" s="29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30"/>
      <c r="M32" s="31"/>
      <c r="N32" s="32" t="s">
        <v>101</v>
      </c>
      <c r="O32" s="33">
        <v>1</v>
      </c>
      <c r="P32" s="34">
        <v>4</v>
      </c>
      <c r="Q32" s="102"/>
      <c r="R32" s="36" t="s">
        <v>207</v>
      </c>
      <c r="S32" s="37"/>
      <c r="T32" s="101"/>
      <c r="U32" s="39">
        <v>185.4</v>
      </c>
      <c r="V32" s="103"/>
      <c r="W32" s="41">
        <v>0</v>
      </c>
      <c r="X32" s="39">
        <v>0</v>
      </c>
      <c r="Y32" s="42"/>
      <c r="Z32" s="43"/>
      <c r="AA32" s="44"/>
    </row>
    <row r="33" spans="1:27" ht="94.5" x14ac:dyDescent="0.25">
      <c r="A33" s="29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30"/>
      <c r="M33" s="31"/>
      <c r="N33" s="18" t="s">
        <v>13</v>
      </c>
      <c r="O33" s="48">
        <v>1</v>
      </c>
      <c r="P33" s="49">
        <v>4</v>
      </c>
      <c r="Q33" s="35"/>
      <c r="R33" s="89" t="s">
        <v>207</v>
      </c>
      <c r="S33" s="88">
        <v>100</v>
      </c>
      <c r="T33" s="90"/>
      <c r="U33" s="52">
        <v>185.4</v>
      </c>
      <c r="V33" s="40"/>
      <c r="W33" s="53">
        <v>0</v>
      </c>
      <c r="X33" s="52">
        <v>0</v>
      </c>
      <c r="Y33" s="42"/>
      <c r="Z33" s="43"/>
      <c r="AA33" s="44"/>
    </row>
    <row r="34" spans="1:27" ht="31.5" x14ac:dyDescent="0.25">
      <c r="A34" s="29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30"/>
      <c r="M34" s="31"/>
      <c r="N34" s="18" t="s">
        <v>14</v>
      </c>
      <c r="O34" s="48">
        <v>1</v>
      </c>
      <c r="P34" s="49">
        <v>4</v>
      </c>
      <c r="Q34" s="35"/>
      <c r="R34" s="89" t="s">
        <v>207</v>
      </c>
      <c r="S34" s="88">
        <v>120</v>
      </c>
      <c r="T34" s="90"/>
      <c r="U34" s="52">
        <v>185.4</v>
      </c>
      <c r="V34" s="40"/>
      <c r="W34" s="53">
        <v>0</v>
      </c>
      <c r="X34" s="52">
        <v>0</v>
      </c>
      <c r="Y34" s="42"/>
      <c r="Z34" s="43"/>
      <c r="AA34" s="44"/>
    </row>
    <row r="35" spans="1:27" ht="63" x14ac:dyDescent="0.25">
      <c r="A35" s="29"/>
      <c r="B35" s="113" t="s">
        <v>21</v>
      </c>
      <c r="C35" s="113"/>
      <c r="D35" s="113"/>
      <c r="E35" s="113"/>
      <c r="F35" s="113"/>
      <c r="G35" s="113"/>
      <c r="H35" s="113"/>
      <c r="I35" s="113"/>
      <c r="J35" s="113"/>
      <c r="K35" s="113"/>
      <c r="L35" s="30">
        <v>106</v>
      </c>
      <c r="M35" s="31"/>
      <c r="N35" s="32" t="s">
        <v>21</v>
      </c>
      <c r="O35" s="33">
        <v>1</v>
      </c>
      <c r="P35" s="34">
        <v>6</v>
      </c>
      <c r="Q35" s="35">
        <v>106</v>
      </c>
      <c r="R35" s="36" t="s">
        <v>7</v>
      </c>
      <c r="S35" s="37" t="s">
        <v>7</v>
      </c>
      <c r="T35" s="38">
        <v>0</v>
      </c>
      <c r="U35" s="39">
        <v>32.299999999999997</v>
      </c>
      <c r="V35" s="40"/>
      <c r="W35" s="41">
        <v>32.299999999999997</v>
      </c>
      <c r="X35" s="39">
        <v>32.299999999999997</v>
      </c>
      <c r="Y35" s="42" t="s">
        <v>113</v>
      </c>
      <c r="Z35" s="43"/>
      <c r="AA35" s="44"/>
    </row>
    <row r="36" spans="1:27" ht="15.75" x14ac:dyDescent="0.25">
      <c r="A36" s="29"/>
      <c r="B36" s="45"/>
      <c r="C36" s="46"/>
      <c r="D36" s="114" t="s">
        <v>115</v>
      </c>
      <c r="E36" s="114"/>
      <c r="F36" s="114"/>
      <c r="G36" s="114"/>
      <c r="H36" s="114"/>
      <c r="I36" s="114"/>
      <c r="J36" s="114"/>
      <c r="K36" s="114"/>
      <c r="L36" s="30">
        <v>106</v>
      </c>
      <c r="M36" s="31"/>
      <c r="N36" s="32" t="s">
        <v>9</v>
      </c>
      <c r="O36" s="33">
        <v>1</v>
      </c>
      <c r="P36" s="34">
        <v>6</v>
      </c>
      <c r="Q36" s="35">
        <v>106</v>
      </c>
      <c r="R36" s="36" t="s">
        <v>10</v>
      </c>
      <c r="S36" s="37" t="s">
        <v>7</v>
      </c>
      <c r="T36" s="38" t="s">
        <v>116</v>
      </c>
      <c r="U36" s="39">
        <v>32.299999999999997</v>
      </c>
      <c r="V36" s="40"/>
      <c r="W36" s="41">
        <v>32.299999999999997</v>
      </c>
      <c r="X36" s="39">
        <v>32.299999999999997</v>
      </c>
      <c r="Y36" s="42" t="s">
        <v>113</v>
      </c>
      <c r="Z36" s="43"/>
      <c r="AA36" s="44"/>
    </row>
    <row r="37" spans="1:27" ht="31.5" x14ac:dyDescent="0.25">
      <c r="A37" s="29"/>
      <c r="B37" s="45"/>
      <c r="C37" s="45"/>
      <c r="D37" s="47"/>
      <c r="E37" s="47"/>
      <c r="F37" s="47"/>
      <c r="G37" s="22"/>
      <c r="H37" s="115" t="s">
        <v>124</v>
      </c>
      <c r="I37" s="115"/>
      <c r="J37" s="115"/>
      <c r="K37" s="115"/>
      <c r="L37" s="30">
        <v>106</v>
      </c>
      <c r="M37" s="31"/>
      <c r="N37" s="32" t="s">
        <v>22</v>
      </c>
      <c r="O37" s="33">
        <v>1</v>
      </c>
      <c r="P37" s="34">
        <v>6</v>
      </c>
      <c r="Q37" s="35">
        <v>106</v>
      </c>
      <c r="R37" s="36" t="s">
        <v>23</v>
      </c>
      <c r="S37" s="37" t="s">
        <v>7</v>
      </c>
      <c r="T37" s="38" t="s">
        <v>116</v>
      </c>
      <c r="U37" s="39">
        <v>32.299999999999997</v>
      </c>
      <c r="V37" s="40"/>
      <c r="W37" s="41">
        <v>32.299999999999997</v>
      </c>
      <c r="X37" s="39">
        <v>32.299999999999997</v>
      </c>
      <c r="Y37" s="42" t="s">
        <v>113</v>
      </c>
      <c r="Z37" s="43"/>
      <c r="AA37" s="44"/>
    </row>
    <row r="38" spans="1:27" ht="15.75" x14ac:dyDescent="0.25">
      <c r="A38" s="29"/>
      <c r="B38" s="107">
        <v>500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30">
        <v>106</v>
      </c>
      <c r="M38" s="31"/>
      <c r="N38" s="18" t="s">
        <v>24</v>
      </c>
      <c r="O38" s="48">
        <v>1</v>
      </c>
      <c r="P38" s="49">
        <v>6</v>
      </c>
      <c r="Q38" s="35">
        <v>106</v>
      </c>
      <c r="R38" s="50" t="s">
        <v>23</v>
      </c>
      <c r="S38" s="51">
        <v>500</v>
      </c>
      <c r="T38" s="38" t="s">
        <v>116</v>
      </c>
      <c r="U38" s="52">
        <v>32.299999999999997</v>
      </c>
      <c r="V38" s="40"/>
      <c r="W38" s="53">
        <v>32.299999999999997</v>
      </c>
      <c r="X38" s="52">
        <v>32.299999999999997</v>
      </c>
      <c r="Y38" s="42" t="s">
        <v>113</v>
      </c>
      <c r="Z38" s="43"/>
      <c r="AA38" s="44"/>
    </row>
    <row r="39" spans="1:27" ht="15.75" x14ac:dyDescent="0.25">
      <c r="A39" s="29"/>
      <c r="B39" s="107">
        <v>540</v>
      </c>
      <c r="C39" s="107"/>
      <c r="D39" s="107"/>
      <c r="E39" s="107"/>
      <c r="F39" s="107"/>
      <c r="G39" s="107"/>
      <c r="H39" s="107"/>
      <c r="I39" s="107"/>
      <c r="J39" s="107"/>
      <c r="K39" s="107"/>
      <c r="L39" s="30">
        <v>106</v>
      </c>
      <c r="M39" s="31"/>
      <c r="N39" s="18" t="s">
        <v>25</v>
      </c>
      <c r="O39" s="48">
        <v>1</v>
      </c>
      <c r="P39" s="49">
        <v>6</v>
      </c>
      <c r="Q39" s="35">
        <v>106</v>
      </c>
      <c r="R39" s="50" t="s">
        <v>23</v>
      </c>
      <c r="S39" s="51">
        <v>540</v>
      </c>
      <c r="T39" s="38" t="s">
        <v>116</v>
      </c>
      <c r="U39" s="52">
        <v>32.299999999999997</v>
      </c>
      <c r="V39" s="40"/>
      <c r="W39" s="53">
        <v>32.299999999999997</v>
      </c>
      <c r="X39" s="52">
        <v>32.299999999999997</v>
      </c>
      <c r="Y39" s="42" t="s">
        <v>113</v>
      </c>
      <c r="Z39" s="43"/>
      <c r="AA39" s="44"/>
    </row>
    <row r="40" spans="1:27" ht="15.75" x14ac:dyDescent="0.25">
      <c r="A40" s="29"/>
      <c r="B40" s="113" t="s">
        <v>26</v>
      </c>
      <c r="C40" s="113"/>
      <c r="D40" s="113"/>
      <c r="E40" s="113"/>
      <c r="F40" s="113"/>
      <c r="G40" s="113"/>
      <c r="H40" s="113"/>
      <c r="I40" s="113"/>
      <c r="J40" s="113"/>
      <c r="K40" s="113"/>
      <c r="L40" s="30">
        <v>111</v>
      </c>
      <c r="M40" s="31"/>
      <c r="N40" s="32" t="s">
        <v>26</v>
      </c>
      <c r="O40" s="33">
        <v>1</v>
      </c>
      <c r="P40" s="34">
        <v>11</v>
      </c>
      <c r="Q40" s="35">
        <v>111</v>
      </c>
      <c r="R40" s="36" t="s">
        <v>7</v>
      </c>
      <c r="S40" s="37" t="s">
        <v>7</v>
      </c>
      <c r="T40" s="38">
        <v>0</v>
      </c>
      <c r="U40" s="39">
        <v>60</v>
      </c>
      <c r="V40" s="40"/>
      <c r="W40" s="41">
        <v>0</v>
      </c>
      <c r="X40" s="39">
        <v>0</v>
      </c>
      <c r="Y40" s="42" t="s">
        <v>125</v>
      </c>
      <c r="Z40" s="43"/>
      <c r="AA40" s="44"/>
    </row>
    <row r="41" spans="1:27" ht="15.75" x14ac:dyDescent="0.25">
      <c r="A41" s="29"/>
      <c r="B41" s="45"/>
      <c r="C41" s="46"/>
      <c r="D41" s="114" t="s">
        <v>115</v>
      </c>
      <c r="E41" s="114"/>
      <c r="F41" s="114"/>
      <c r="G41" s="114"/>
      <c r="H41" s="114"/>
      <c r="I41" s="114"/>
      <c r="J41" s="114"/>
      <c r="K41" s="114"/>
      <c r="L41" s="30">
        <v>111</v>
      </c>
      <c r="M41" s="31"/>
      <c r="N41" s="32" t="s">
        <v>9</v>
      </c>
      <c r="O41" s="33">
        <v>1</v>
      </c>
      <c r="P41" s="34">
        <v>11</v>
      </c>
      <c r="Q41" s="35">
        <v>111</v>
      </c>
      <c r="R41" s="36" t="s">
        <v>10</v>
      </c>
      <c r="S41" s="37" t="s">
        <v>7</v>
      </c>
      <c r="T41" s="38" t="s">
        <v>116</v>
      </c>
      <c r="U41" s="39">
        <v>60</v>
      </c>
      <c r="V41" s="40"/>
      <c r="W41" s="41">
        <v>0</v>
      </c>
      <c r="X41" s="39">
        <v>0</v>
      </c>
      <c r="Y41" s="42" t="s">
        <v>125</v>
      </c>
      <c r="Z41" s="43"/>
      <c r="AA41" s="44"/>
    </row>
    <row r="42" spans="1:27" ht="15.75" x14ac:dyDescent="0.25">
      <c r="A42" s="29"/>
      <c r="B42" s="45"/>
      <c r="C42" s="45"/>
      <c r="D42" s="47"/>
      <c r="E42" s="47"/>
      <c r="F42" s="47"/>
      <c r="G42" s="22"/>
      <c r="H42" s="115" t="s">
        <v>126</v>
      </c>
      <c r="I42" s="115"/>
      <c r="J42" s="115"/>
      <c r="K42" s="115"/>
      <c r="L42" s="30">
        <v>111</v>
      </c>
      <c r="M42" s="31"/>
      <c r="N42" s="32" t="s">
        <v>27</v>
      </c>
      <c r="O42" s="33">
        <v>1</v>
      </c>
      <c r="P42" s="34">
        <v>11</v>
      </c>
      <c r="Q42" s="35">
        <v>111</v>
      </c>
      <c r="R42" s="36" t="s">
        <v>28</v>
      </c>
      <c r="S42" s="37" t="s">
        <v>7</v>
      </c>
      <c r="T42" s="38" t="s">
        <v>116</v>
      </c>
      <c r="U42" s="39">
        <v>60</v>
      </c>
      <c r="V42" s="40"/>
      <c r="W42" s="41">
        <v>0</v>
      </c>
      <c r="X42" s="39">
        <v>0</v>
      </c>
      <c r="Y42" s="42" t="s">
        <v>125</v>
      </c>
      <c r="Z42" s="43"/>
      <c r="AA42" s="44"/>
    </row>
    <row r="43" spans="1:27" ht="15.75" x14ac:dyDescent="0.25">
      <c r="A43" s="29"/>
      <c r="B43" s="107">
        <v>800</v>
      </c>
      <c r="C43" s="107"/>
      <c r="D43" s="107"/>
      <c r="E43" s="107"/>
      <c r="F43" s="107"/>
      <c r="G43" s="107"/>
      <c r="H43" s="107"/>
      <c r="I43" s="107"/>
      <c r="J43" s="107"/>
      <c r="K43" s="107"/>
      <c r="L43" s="30">
        <v>111</v>
      </c>
      <c r="M43" s="31"/>
      <c r="N43" s="18" t="s">
        <v>19</v>
      </c>
      <c r="O43" s="48">
        <v>1</v>
      </c>
      <c r="P43" s="49">
        <v>11</v>
      </c>
      <c r="Q43" s="35">
        <v>111</v>
      </c>
      <c r="R43" s="50" t="s">
        <v>28</v>
      </c>
      <c r="S43" s="51">
        <v>800</v>
      </c>
      <c r="T43" s="38" t="s">
        <v>116</v>
      </c>
      <c r="U43" s="52">
        <v>60</v>
      </c>
      <c r="V43" s="40"/>
      <c r="W43" s="53">
        <v>0</v>
      </c>
      <c r="X43" s="52">
        <v>0</v>
      </c>
      <c r="Y43" s="42" t="s">
        <v>125</v>
      </c>
      <c r="Z43" s="43"/>
      <c r="AA43" s="44"/>
    </row>
    <row r="44" spans="1:27" ht="15.75" x14ac:dyDescent="0.25">
      <c r="A44" s="29"/>
      <c r="B44" s="107">
        <v>870</v>
      </c>
      <c r="C44" s="107"/>
      <c r="D44" s="107"/>
      <c r="E44" s="107"/>
      <c r="F44" s="107"/>
      <c r="G44" s="107"/>
      <c r="H44" s="107"/>
      <c r="I44" s="107"/>
      <c r="J44" s="107"/>
      <c r="K44" s="107"/>
      <c r="L44" s="30">
        <v>111</v>
      </c>
      <c r="M44" s="31"/>
      <c r="N44" s="18" t="s">
        <v>29</v>
      </c>
      <c r="O44" s="48">
        <v>1</v>
      </c>
      <c r="P44" s="49">
        <v>11</v>
      </c>
      <c r="Q44" s="35">
        <v>111</v>
      </c>
      <c r="R44" s="50" t="s">
        <v>28</v>
      </c>
      <c r="S44" s="51">
        <v>870</v>
      </c>
      <c r="T44" s="38" t="s">
        <v>116</v>
      </c>
      <c r="U44" s="52">
        <v>60</v>
      </c>
      <c r="V44" s="40"/>
      <c r="W44" s="53">
        <v>0</v>
      </c>
      <c r="X44" s="52">
        <v>0</v>
      </c>
      <c r="Y44" s="42" t="s">
        <v>125</v>
      </c>
      <c r="Z44" s="43"/>
      <c r="AA44" s="44"/>
    </row>
    <row r="45" spans="1:27" ht="15.75" x14ac:dyDescent="0.25">
      <c r="A45" s="29"/>
      <c r="B45" s="113" t="s">
        <v>30</v>
      </c>
      <c r="C45" s="113"/>
      <c r="D45" s="113"/>
      <c r="E45" s="113"/>
      <c r="F45" s="113"/>
      <c r="G45" s="113"/>
      <c r="H45" s="113"/>
      <c r="I45" s="113"/>
      <c r="J45" s="113"/>
      <c r="K45" s="113"/>
      <c r="L45" s="30">
        <v>113</v>
      </c>
      <c r="M45" s="31"/>
      <c r="N45" s="32" t="s">
        <v>30</v>
      </c>
      <c r="O45" s="33">
        <v>1</v>
      </c>
      <c r="P45" s="34">
        <v>13</v>
      </c>
      <c r="Q45" s="35">
        <v>113</v>
      </c>
      <c r="R45" s="36" t="s">
        <v>7</v>
      </c>
      <c r="S45" s="37" t="s">
        <v>7</v>
      </c>
      <c r="T45" s="38">
        <v>0</v>
      </c>
      <c r="U45" s="39">
        <v>110</v>
      </c>
      <c r="V45" s="40"/>
      <c r="W45" s="41">
        <v>5</v>
      </c>
      <c r="X45" s="39">
        <v>5</v>
      </c>
      <c r="Y45" s="42" t="s">
        <v>113</v>
      </c>
      <c r="Z45" s="43"/>
      <c r="AA45" s="44"/>
    </row>
    <row r="46" spans="1:27" ht="15.75" x14ac:dyDescent="0.25">
      <c r="A46" s="29"/>
      <c r="B46" s="45"/>
      <c r="C46" s="46"/>
      <c r="D46" s="114" t="s">
        <v>115</v>
      </c>
      <c r="E46" s="114"/>
      <c r="F46" s="114"/>
      <c r="G46" s="114"/>
      <c r="H46" s="114"/>
      <c r="I46" s="114"/>
      <c r="J46" s="114"/>
      <c r="K46" s="114"/>
      <c r="L46" s="30">
        <v>113</v>
      </c>
      <c r="M46" s="31"/>
      <c r="N46" s="32" t="s">
        <v>9</v>
      </c>
      <c r="O46" s="33">
        <v>1</v>
      </c>
      <c r="P46" s="34">
        <v>13</v>
      </c>
      <c r="Q46" s="35">
        <v>113</v>
      </c>
      <c r="R46" s="36" t="s">
        <v>10</v>
      </c>
      <c r="S46" s="37" t="s">
        <v>7</v>
      </c>
      <c r="T46" s="38" t="s">
        <v>116</v>
      </c>
      <c r="U46" s="39">
        <v>110</v>
      </c>
      <c r="V46" s="40"/>
      <c r="W46" s="41">
        <v>5</v>
      </c>
      <c r="X46" s="39">
        <v>5</v>
      </c>
      <c r="Y46" s="42" t="s">
        <v>113</v>
      </c>
      <c r="Z46" s="43"/>
      <c r="AA46" s="44"/>
    </row>
    <row r="47" spans="1:27" ht="63" x14ac:dyDescent="0.25">
      <c r="A47" s="29"/>
      <c r="B47" s="45"/>
      <c r="C47" s="45"/>
      <c r="D47" s="47"/>
      <c r="E47" s="47"/>
      <c r="F47" s="47"/>
      <c r="G47" s="22"/>
      <c r="H47" s="115" t="s">
        <v>127</v>
      </c>
      <c r="I47" s="115"/>
      <c r="J47" s="115"/>
      <c r="K47" s="115"/>
      <c r="L47" s="30">
        <v>113</v>
      </c>
      <c r="M47" s="31"/>
      <c r="N47" s="32" t="s">
        <v>105</v>
      </c>
      <c r="O47" s="33">
        <v>1</v>
      </c>
      <c r="P47" s="34">
        <v>13</v>
      </c>
      <c r="Q47" s="35">
        <v>113</v>
      </c>
      <c r="R47" s="36" t="s">
        <v>31</v>
      </c>
      <c r="S47" s="37" t="s">
        <v>7</v>
      </c>
      <c r="T47" s="38" t="s">
        <v>116</v>
      </c>
      <c r="U47" s="39">
        <v>105</v>
      </c>
      <c r="V47" s="40"/>
      <c r="W47" s="41">
        <v>0</v>
      </c>
      <c r="X47" s="39">
        <v>0</v>
      </c>
      <c r="Y47" s="42" t="s">
        <v>113</v>
      </c>
      <c r="Z47" s="43"/>
      <c r="AA47" s="44"/>
    </row>
    <row r="48" spans="1:27" ht="31.5" x14ac:dyDescent="0.25">
      <c r="A48" s="29"/>
      <c r="B48" s="107">
        <v>200</v>
      </c>
      <c r="C48" s="107"/>
      <c r="D48" s="107"/>
      <c r="E48" s="107"/>
      <c r="F48" s="107"/>
      <c r="G48" s="107"/>
      <c r="H48" s="107"/>
      <c r="I48" s="107"/>
      <c r="J48" s="107"/>
      <c r="K48" s="107"/>
      <c r="L48" s="30">
        <v>113</v>
      </c>
      <c r="M48" s="31"/>
      <c r="N48" s="18" t="s">
        <v>120</v>
      </c>
      <c r="O48" s="48">
        <v>1</v>
      </c>
      <c r="P48" s="49">
        <v>13</v>
      </c>
      <c r="Q48" s="35">
        <v>113</v>
      </c>
      <c r="R48" s="50" t="s">
        <v>31</v>
      </c>
      <c r="S48" s="51">
        <v>200</v>
      </c>
      <c r="T48" s="38" t="s">
        <v>116</v>
      </c>
      <c r="U48" s="52">
        <v>105</v>
      </c>
      <c r="V48" s="40"/>
      <c r="W48" s="53">
        <v>0</v>
      </c>
      <c r="X48" s="52">
        <v>0</v>
      </c>
      <c r="Y48" s="42" t="s">
        <v>113</v>
      </c>
      <c r="Z48" s="43"/>
      <c r="AA48" s="44"/>
    </row>
    <row r="49" spans="1:27" ht="47.25" x14ac:dyDescent="0.25">
      <c r="A49" s="29"/>
      <c r="B49" s="107">
        <v>240</v>
      </c>
      <c r="C49" s="107"/>
      <c r="D49" s="107"/>
      <c r="E49" s="107"/>
      <c r="F49" s="107"/>
      <c r="G49" s="107"/>
      <c r="H49" s="107"/>
      <c r="I49" s="107"/>
      <c r="J49" s="107"/>
      <c r="K49" s="107"/>
      <c r="L49" s="30">
        <v>113</v>
      </c>
      <c r="M49" s="31"/>
      <c r="N49" s="18" t="s">
        <v>18</v>
      </c>
      <c r="O49" s="48">
        <v>1</v>
      </c>
      <c r="P49" s="49">
        <v>13</v>
      </c>
      <c r="Q49" s="35">
        <v>113</v>
      </c>
      <c r="R49" s="50" t="s">
        <v>31</v>
      </c>
      <c r="S49" s="51">
        <v>240</v>
      </c>
      <c r="T49" s="38" t="s">
        <v>116</v>
      </c>
      <c r="U49" s="52">
        <v>105</v>
      </c>
      <c r="V49" s="40"/>
      <c r="W49" s="53">
        <v>0</v>
      </c>
      <c r="X49" s="52">
        <v>0</v>
      </c>
      <c r="Y49" s="42" t="s">
        <v>113</v>
      </c>
      <c r="Z49" s="43"/>
      <c r="AA49" s="44"/>
    </row>
    <row r="50" spans="1:27" ht="31.5" x14ac:dyDescent="0.25">
      <c r="A50" s="29"/>
      <c r="B50" s="45"/>
      <c r="C50" s="45"/>
      <c r="D50" s="47"/>
      <c r="E50" s="47"/>
      <c r="F50" s="47"/>
      <c r="G50" s="22"/>
      <c r="H50" s="115" t="s">
        <v>128</v>
      </c>
      <c r="I50" s="115"/>
      <c r="J50" s="115"/>
      <c r="K50" s="115"/>
      <c r="L50" s="30">
        <v>113</v>
      </c>
      <c r="M50" s="31"/>
      <c r="N50" s="32" t="s">
        <v>32</v>
      </c>
      <c r="O50" s="33">
        <v>1</v>
      </c>
      <c r="P50" s="34">
        <v>13</v>
      </c>
      <c r="Q50" s="35">
        <v>113</v>
      </c>
      <c r="R50" s="36" t="s">
        <v>33</v>
      </c>
      <c r="S50" s="37" t="s">
        <v>7</v>
      </c>
      <c r="T50" s="38" t="s">
        <v>116</v>
      </c>
      <c r="U50" s="39">
        <v>5</v>
      </c>
      <c r="V50" s="40"/>
      <c r="W50" s="41">
        <v>5</v>
      </c>
      <c r="X50" s="39">
        <v>5</v>
      </c>
      <c r="Y50" s="42" t="s">
        <v>113</v>
      </c>
      <c r="Z50" s="43"/>
      <c r="AA50" s="44"/>
    </row>
    <row r="51" spans="1:27" ht="15.75" x14ac:dyDescent="0.25">
      <c r="A51" s="29"/>
      <c r="B51" s="107">
        <v>800</v>
      </c>
      <c r="C51" s="107"/>
      <c r="D51" s="107"/>
      <c r="E51" s="107"/>
      <c r="F51" s="107"/>
      <c r="G51" s="107"/>
      <c r="H51" s="107"/>
      <c r="I51" s="107"/>
      <c r="J51" s="107"/>
      <c r="K51" s="107"/>
      <c r="L51" s="30">
        <v>113</v>
      </c>
      <c r="M51" s="31"/>
      <c r="N51" s="18" t="s">
        <v>19</v>
      </c>
      <c r="O51" s="48">
        <v>1</v>
      </c>
      <c r="P51" s="49">
        <v>13</v>
      </c>
      <c r="Q51" s="35">
        <v>113</v>
      </c>
      <c r="R51" s="50" t="s">
        <v>33</v>
      </c>
      <c r="S51" s="51">
        <v>800</v>
      </c>
      <c r="T51" s="38" t="s">
        <v>116</v>
      </c>
      <c r="U51" s="52">
        <v>5</v>
      </c>
      <c r="V51" s="40"/>
      <c r="W51" s="53">
        <v>5</v>
      </c>
      <c r="X51" s="52">
        <v>5</v>
      </c>
      <c r="Y51" s="42" t="s">
        <v>113</v>
      </c>
      <c r="Z51" s="43"/>
      <c r="AA51" s="44"/>
    </row>
    <row r="52" spans="1:27" ht="15.75" x14ac:dyDescent="0.25">
      <c r="A52" s="29"/>
      <c r="B52" s="107">
        <v>850</v>
      </c>
      <c r="C52" s="107"/>
      <c r="D52" s="107"/>
      <c r="E52" s="107"/>
      <c r="F52" s="107"/>
      <c r="G52" s="107"/>
      <c r="H52" s="107"/>
      <c r="I52" s="107"/>
      <c r="J52" s="107"/>
      <c r="K52" s="107"/>
      <c r="L52" s="30">
        <v>113</v>
      </c>
      <c r="M52" s="31"/>
      <c r="N52" s="18" t="s">
        <v>121</v>
      </c>
      <c r="O52" s="48">
        <v>1</v>
      </c>
      <c r="P52" s="49">
        <v>13</v>
      </c>
      <c r="Q52" s="35">
        <v>113</v>
      </c>
      <c r="R52" s="50" t="s">
        <v>33</v>
      </c>
      <c r="S52" s="51">
        <v>850</v>
      </c>
      <c r="T52" s="38" t="s">
        <v>116</v>
      </c>
      <c r="U52" s="52">
        <v>5</v>
      </c>
      <c r="V52" s="40"/>
      <c r="W52" s="53">
        <v>5</v>
      </c>
      <c r="X52" s="52">
        <v>5</v>
      </c>
      <c r="Y52" s="42" t="s">
        <v>113</v>
      </c>
      <c r="Z52" s="43"/>
      <c r="AA52" s="44"/>
    </row>
    <row r="53" spans="1:27" ht="15.75" x14ac:dyDescent="0.25">
      <c r="A53" s="29"/>
      <c r="B53" s="113" t="s">
        <v>129</v>
      </c>
      <c r="C53" s="113"/>
      <c r="D53" s="113"/>
      <c r="E53" s="113"/>
      <c r="F53" s="113"/>
      <c r="G53" s="113"/>
      <c r="H53" s="113"/>
      <c r="I53" s="113"/>
      <c r="J53" s="113"/>
      <c r="K53" s="113"/>
      <c r="L53" s="30">
        <v>203</v>
      </c>
      <c r="M53" s="31"/>
      <c r="N53" s="32" t="s">
        <v>129</v>
      </c>
      <c r="O53" s="33">
        <v>2</v>
      </c>
      <c r="P53" s="34">
        <v>0</v>
      </c>
      <c r="Q53" s="35">
        <v>203</v>
      </c>
      <c r="R53" s="36" t="s">
        <v>7</v>
      </c>
      <c r="S53" s="37" t="s">
        <v>7</v>
      </c>
      <c r="T53" s="38">
        <v>0</v>
      </c>
      <c r="U53" s="39">
        <v>349</v>
      </c>
      <c r="V53" s="40"/>
      <c r="W53" s="41">
        <v>362.3</v>
      </c>
      <c r="X53" s="39">
        <v>376.4</v>
      </c>
      <c r="Y53" s="42" t="s">
        <v>130</v>
      </c>
      <c r="Z53" s="43"/>
      <c r="AA53" s="44"/>
    </row>
    <row r="54" spans="1:27" ht="31.5" x14ac:dyDescent="0.25">
      <c r="A54" s="29"/>
      <c r="B54" s="113" t="s">
        <v>34</v>
      </c>
      <c r="C54" s="113"/>
      <c r="D54" s="113"/>
      <c r="E54" s="113"/>
      <c r="F54" s="113"/>
      <c r="G54" s="113"/>
      <c r="H54" s="113"/>
      <c r="I54" s="113"/>
      <c r="J54" s="113"/>
      <c r="K54" s="113"/>
      <c r="L54" s="30">
        <v>203</v>
      </c>
      <c r="M54" s="31"/>
      <c r="N54" s="32" t="s">
        <v>34</v>
      </c>
      <c r="O54" s="33">
        <v>2</v>
      </c>
      <c r="P54" s="34">
        <v>3</v>
      </c>
      <c r="Q54" s="35">
        <v>203</v>
      </c>
      <c r="R54" s="36" t="s">
        <v>7</v>
      </c>
      <c r="S54" s="37" t="s">
        <v>7</v>
      </c>
      <c r="T54" s="38">
        <v>0</v>
      </c>
      <c r="U54" s="39">
        <v>349</v>
      </c>
      <c r="V54" s="40"/>
      <c r="W54" s="41">
        <v>362.3</v>
      </c>
      <c r="X54" s="39">
        <v>376.4</v>
      </c>
      <c r="Y54" s="42" t="s">
        <v>130</v>
      </c>
      <c r="Z54" s="43"/>
      <c r="AA54" s="44"/>
    </row>
    <row r="55" spans="1:27" ht="15.75" x14ac:dyDescent="0.25">
      <c r="A55" s="29"/>
      <c r="B55" s="45"/>
      <c r="C55" s="46"/>
      <c r="D55" s="114" t="s">
        <v>115</v>
      </c>
      <c r="E55" s="114"/>
      <c r="F55" s="114"/>
      <c r="G55" s="114"/>
      <c r="H55" s="114"/>
      <c r="I55" s="114"/>
      <c r="J55" s="114"/>
      <c r="K55" s="114"/>
      <c r="L55" s="30">
        <v>203</v>
      </c>
      <c r="M55" s="31"/>
      <c r="N55" s="32" t="s">
        <v>9</v>
      </c>
      <c r="O55" s="33">
        <v>2</v>
      </c>
      <c r="P55" s="34">
        <v>3</v>
      </c>
      <c r="Q55" s="35">
        <v>203</v>
      </c>
      <c r="R55" s="36" t="s">
        <v>10</v>
      </c>
      <c r="S55" s="37" t="s">
        <v>7</v>
      </c>
      <c r="T55" s="38" t="s">
        <v>116</v>
      </c>
      <c r="U55" s="39">
        <v>349</v>
      </c>
      <c r="V55" s="40"/>
      <c r="W55" s="41">
        <v>362.3</v>
      </c>
      <c r="X55" s="39">
        <v>376.4</v>
      </c>
      <c r="Y55" s="42" t="s">
        <v>130</v>
      </c>
      <c r="Z55" s="43"/>
      <c r="AA55" s="44"/>
    </row>
    <row r="56" spans="1:27" ht="63" x14ac:dyDescent="0.25">
      <c r="A56" s="29"/>
      <c r="B56" s="45"/>
      <c r="C56" s="45"/>
      <c r="D56" s="47"/>
      <c r="E56" s="47"/>
      <c r="F56" s="47"/>
      <c r="G56" s="22"/>
      <c r="H56" s="115" t="s">
        <v>131</v>
      </c>
      <c r="I56" s="115"/>
      <c r="J56" s="115"/>
      <c r="K56" s="115"/>
      <c r="L56" s="30">
        <v>203</v>
      </c>
      <c r="M56" s="31"/>
      <c r="N56" s="32" t="s">
        <v>132</v>
      </c>
      <c r="O56" s="33">
        <v>2</v>
      </c>
      <c r="P56" s="34">
        <v>3</v>
      </c>
      <c r="Q56" s="35">
        <v>203</v>
      </c>
      <c r="R56" s="36" t="s">
        <v>35</v>
      </c>
      <c r="S56" s="37" t="s">
        <v>7</v>
      </c>
      <c r="T56" s="38" t="s">
        <v>116</v>
      </c>
      <c r="U56" s="39">
        <v>349</v>
      </c>
      <c r="V56" s="40"/>
      <c r="W56" s="41">
        <v>362.3</v>
      </c>
      <c r="X56" s="39">
        <v>376.4</v>
      </c>
      <c r="Y56" s="42" t="s">
        <v>130</v>
      </c>
      <c r="Z56" s="43"/>
      <c r="AA56" s="44"/>
    </row>
    <row r="57" spans="1:27" ht="94.5" x14ac:dyDescent="0.25">
      <c r="A57" s="29"/>
      <c r="B57" s="107">
        <v>100</v>
      </c>
      <c r="C57" s="107"/>
      <c r="D57" s="107"/>
      <c r="E57" s="107"/>
      <c r="F57" s="107"/>
      <c r="G57" s="107"/>
      <c r="H57" s="107"/>
      <c r="I57" s="107"/>
      <c r="J57" s="107"/>
      <c r="K57" s="107"/>
      <c r="L57" s="30">
        <v>203</v>
      </c>
      <c r="M57" s="31"/>
      <c r="N57" s="18" t="s">
        <v>13</v>
      </c>
      <c r="O57" s="48">
        <v>2</v>
      </c>
      <c r="P57" s="49">
        <v>3</v>
      </c>
      <c r="Q57" s="35">
        <v>203</v>
      </c>
      <c r="R57" s="50" t="s">
        <v>35</v>
      </c>
      <c r="S57" s="51">
        <v>100</v>
      </c>
      <c r="T57" s="38" t="s">
        <v>116</v>
      </c>
      <c r="U57" s="52">
        <v>322.39999999999998</v>
      </c>
      <c r="V57" s="40"/>
      <c r="W57" s="53">
        <v>330.8</v>
      </c>
      <c r="X57" s="52">
        <v>344.9</v>
      </c>
      <c r="Y57" s="42" t="s">
        <v>130</v>
      </c>
      <c r="Z57" s="43"/>
      <c r="AA57" s="44"/>
    </row>
    <row r="58" spans="1:27" ht="31.5" x14ac:dyDescent="0.25">
      <c r="A58" s="29"/>
      <c r="B58" s="107">
        <v>120</v>
      </c>
      <c r="C58" s="107"/>
      <c r="D58" s="107"/>
      <c r="E58" s="107"/>
      <c r="F58" s="107"/>
      <c r="G58" s="107"/>
      <c r="H58" s="107"/>
      <c r="I58" s="107"/>
      <c r="J58" s="107"/>
      <c r="K58" s="107"/>
      <c r="L58" s="30">
        <v>203</v>
      </c>
      <c r="M58" s="31"/>
      <c r="N58" s="18" t="s">
        <v>14</v>
      </c>
      <c r="O58" s="48">
        <v>2</v>
      </c>
      <c r="P58" s="49">
        <v>3</v>
      </c>
      <c r="Q58" s="35">
        <v>203</v>
      </c>
      <c r="R58" s="50" t="s">
        <v>35</v>
      </c>
      <c r="S58" s="51">
        <v>120</v>
      </c>
      <c r="T58" s="38" t="s">
        <v>116</v>
      </c>
      <c r="U58" s="52">
        <v>322.39999999999998</v>
      </c>
      <c r="V58" s="40"/>
      <c r="W58" s="53">
        <v>330.8</v>
      </c>
      <c r="X58" s="52">
        <v>344.9</v>
      </c>
      <c r="Y58" s="42" t="s">
        <v>130</v>
      </c>
      <c r="Z58" s="43"/>
      <c r="AA58" s="44"/>
    </row>
    <row r="59" spans="1:27" ht="31.5" x14ac:dyDescent="0.25">
      <c r="A59" s="29"/>
      <c r="B59" s="107">
        <v>200</v>
      </c>
      <c r="C59" s="107"/>
      <c r="D59" s="107"/>
      <c r="E59" s="107"/>
      <c r="F59" s="107"/>
      <c r="G59" s="107"/>
      <c r="H59" s="107"/>
      <c r="I59" s="107"/>
      <c r="J59" s="107"/>
      <c r="K59" s="107"/>
      <c r="L59" s="30">
        <v>203</v>
      </c>
      <c r="M59" s="31"/>
      <c r="N59" s="18" t="s">
        <v>120</v>
      </c>
      <c r="O59" s="48">
        <v>2</v>
      </c>
      <c r="P59" s="49">
        <v>3</v>
      </c>
      <c r="Q59" s="35">
        <v>203</v>
      </c>
      <c r="R59" s="50" t="s">
        <v>35</v>
      </c>
      <c r="S59" s="51">
        <v>200</v>
      </c>
      <c r="T59" s="38" t="s">
        <v>116</v>
      </c>
      <c r="U59" s="52">
        <v>26.6</v>
      </c>
      <c r="V59" s="40"/>
      <c r="W59" s="53">
        <v>31.5</v>
      </c>
      <c r="X59" s="52">
        <v>31.5</v>
      </c>
      <c r="Y59" s="42" t="s">
        <v>130</v>
      </c>
      <c r="Z59" s="43"/>
      <c r="AA59" s="44"/>
    </row>
    <row r="60" spans="1:27" ht="47.25" x14ac:dyDescent="0.25">
      <c r="A60" s="29"/>
      <c r="B60" s="107">
        <v>240</v>
      </c>
      <c r="C60" s="107"/>
      <c r="D60" s="107"/>
      <c r="E60" s="107"/>
      <c r="F60" s="107"/>
      <c r="G60" s="107"/>
      <c r="H60" s="107"/>
      <c r="I60" s="107"/>
      <c r="J60" s="107"/>
      <c r="K60" s="107"/>
      <c r="L60" s="30">
        <v>203</v>
      </c>
      <c r="M60" s="31"/>
      <c r="N60" s="18" t="s">
        <v>18</v>
      </c>
      <c r="O60" s="48">
        <v>2</v>
      </c>
      <c r="P60" s="49">
        <v>3</v>
      </c>
      <c r="Q60" s="35">
        <v>203</v>
      </c>
      <c r="R60" s="50" t="s">
        <v>35</v>
      </c>
      <c r="S60" s="51">
        <v>240</v>
      </c>
      <c r="T60" s="38" t="s">
        <v>116</v>
      </c>
      <c r="U60" s="52">
        <v>26.6</v>
      </c>
      <c r="V60" s="40"/>
      <c r="W60" s="53">
        <v>31.5</v>
      </c>
      <c r="X60" s="52">
        <v>31.5</v>
      </c>
      <c r="Y60" s="42" t="s">
        <v>130</v>
      </c>
      <c r="Z60" s="43"/>
      <c r="AA60" s="44"/>
    </row>
    <row r="61" spans="1:27" ht="47.25" x14ac:dyDescent="0.25">
      <c r="A61" s="29"/>
      <c r="B61" s="113" t="s">
        <v>133</v>
      </c>
      <c r="C61" s="113"/>
      <c r="D61" s="113"/>
      <c r="E61" s="113"/>
      <c r="F61" s="113"/>
      <c r="G61" s="113"/>
      <c r="H61" s="113"/>
      <c r="I61" s="113"/>
      <c r="J61" s="113"/>
      <c r="K61" s="113"/>
      <c r="L61" s="30">
        <v>310</v>
      </c>
      <c r="M61" s="31"/>
      <c r="N61" s="32" t="s">
        <v>133</v>
      </c>
      <c r="O61" s="33">
        <v>3</v>
      </c>
      <c r="P61" s="34">
        <v>0</v>
      </c>
      <c r="Q61" s="35">
        <v>310</v>
      </c>
      <c r="R61" s="36" t="s">
        <v>7</v>
      </c>
      <c r="S61" s="37" t="s">
        <v>7</v>
      </c>
      <c r="T61" s="38">
        <v>0</v>
      </c>
      <c r="U61" s="39">
        <v>40</v>
      </c>
      <c r="V61" s="40"/>
      <c r="W61" s="41">
        <v>50</v>
      </c>
      <c r="X61" s="39">
        <v>50</v>
      </c>
      <c r="Y61" s="42" t="s">
        <v>134</v>
      </c>
      <c r="Z61" s="43"/>
      <c r="AA61" s="44"/>
    </row>
    <row r="62" spans="1:27" ht="63" x14ac:dyDescent="0.25">
      <c r="A62" s="29"/>
      <c r="B62" s="113" t="s">
        <v>36</v>
      </c>
      <c r="C62" s="113"/>
      <c r="D62" s="113"/>
      <c r="E62" s="113"/>
      <c r="F62" s="113"/>
      <c r="G62" s="113"/>
      <c r="H62" s="113"/>
      <c r="I62" s="113"/>
      <c r="J62" s="113"/>
      <c r="K62" s="113"/>
      <c r="L62" s="30">
        <v>310</v>
      </c>
      <c r="M62" s="31"/>
      <c r="N62" s="32" t="s">
        <v>36</v>
      </c>
      <c r="O62" s="33">
        <v>3</v>
      </c>
      <c r="P62" s="34">
        <v>10</v>
      </c>
      <c r="Q62" s="35">
        <v>310</v>
      </c>
      <c r="R62" s="36" t="s">
        <v>7</v>
      </c>
      <c r="S62" s="37" t="s">
        <v>7</v>
      </c>
      <c r="T62" s="38">
        <v>0</v>
      </c>
      <c r="U62" s="39">
        <v>40</v>
      </c>
      <c r="V62" s="40"/>
      <c r="W62" s="41">
        <v>50</v>
      </c>
      <c r="X62" s="39">
        <v>50</v>
      </c>
      <c r="Y62" s="42" t="s">
        <v>134</v>
      </c>
      <c r="Z62" s="43"/>
      <c r="AA62" s="44"/>
    </row>
    <row r="63" spans="1:27" ht="94.5" x14ac:dyDescent="0.25">
      <c r="A63" s="29"/>
      <c r="B63" s="45"/>
      <c r="C63" s="46"/>
      <c r="D63" s="114" t="s">
        <v>135</v>
      </c>
      <c r="E63" s="114"/>
      <c r="F63" s="114"/>
      <c r="G63" s="114"/>
      <c r="H63" s="114"/>
      <c r="I63" s="114"/>
      <c r="J63" s="114"/>
      <c r="K63" s="114"/>
      <c r="L63" s="30">
        <v>310</v>
      </c>
      <c r="M63" s="31"/>
      <c r="N63" s="32" t="s">
        <v>136</v>
      </c>
      <c r="O63" s="33">
        <v>3</v>
      </c>
      <c r="P63" s="34">
        <v>10</v>
      </c>
      <c r="Q63" s="35">
        <v>310</v>
      </c>
      <c r="R63" s="36" t="s">
        <v>37</v>
      </c>
      <c r="S63" s="37" t="s">
        <v>7</v>
      </c>
      <c r="T63" s="38" t="s">
        <v>116</v>
      </c>
      <c r="U63" s="39">
        <v>40</v>
      </c>
      <c r="V63" s="40"/>
      <c r="W63" s="41">
        <v>50</v>
      </c>
      <c r="X63" s="39">
        <v>50</v>
      </c>
      <c r="Y63" s="42" t="s">
        <v>134</v>
      </c>
      <c r="Z63" s="43"/>
      <c r="AA63" s="44"/>
    </row>
    <row r="64" spans="1:27" ht="31.5" x14ac:dyDescent="0.25">
      <c r="A64" s="29"/>
      <c r="B64" s="45"/>
      <c r="C64" s="45"/>
      <c r="D64" s="47"/>
      <c r="E64" s="47"/>
      <c r="F64" s="47"/>
      <c r="G64" s="22"/>
      <c r="H64" s="115" t="s">
        <v>137</v>
      </c>
      <c r="I64" s="115"/>
      <c r="J64" s="115"/>
      <c r="K64" s="115"/>
      <c r="L64" s="30">
        <v>310</v>
      </c>
      <c r="M64" s="31"/>
      <c r="N64" s="32" t="s">
        <v>138</v>
      </c>
      <c r="O64" s="33">
        <v>3</v>
      </c>
      <c r="P64" s="34">
        <v>10</v>
      </c>
      <c r="Q64" s="35">
        <v>310</v>
      </c>
      <c r="R64" s="36" t="s">
        <v>38</v>
      </c>
      <c r="S64" s="37" t="s">
        <v>7</v>
      </c>
      <c r="T64" s="38" t="s">
        <v>116</v>
      </c>
      <c r="U64" s="39">
        <v>40</v>
      </c>
      <c r="V64" s="40"/>
      <c r="W64" s="41">
        <v>50</v>
      </c>
      <c r="X64" s="39">
        <v>50</v>
      </c>
      <c r="Y64" s="42" t="s">
        <v>134</v>
      </c>
      <c r="Z64" s="43"/>
      <c r="AA64" s="44"/>
    </row>
    <row r="65" spans="1:27" ht="31.5" x14ac:dyDescent="0.25">
      <c r="A65" s="29"/>
      <c r="B65" s="107">
        <v>200</v>
      </c>
      <c r="C65" s="107"/>
      <c r="D65" s="107"/>
      <c r="E65" s="107"/>
      <c r="F65" s="107"/>
      <c r="G65" s="107"/>
      <c r="H65" s="107"/>
      <c r="I65" s="107"/>
      <c r="J65" s="107"/>
      <c r="K65" s="107"/>
      <c r="L65" s="30">
        <v>310</v>
      </c>
      <c r="M65" s="31"/>
      <c r="N65" s="18" t="s">
        <v>120</v>
      </c>
      <c r="O65" s="48">
        <v>3</v>
      </c>
      <c r="P65" s="49">
        <v>10</v>
      </c>
      <c r="Q65" s="35">
        <v>310</v>
      </c>
      <c r="R65" s="50" t="s">
        <v>38</v>
      </c>
      <c r="S65" s="51">
        <v>200</v>
      </c>
      <c r="T65" s="38" t="s">
        <v>116</v>
      </c>
      <c r="U65" s="52">
        <v>40</v>
      </c>
      <c r="V65" s="40"/>
      <c r="W65" s="53">
        <v>50</v>
      </c>
      <c r="X65" s="52">
        <v>50</v>
      </c>
      <c r="Y65" s="42" t="s">
        <v>134</v>
      </c>
      <c r="Z65" s="43"/>
      <c r="AA65" s="44"/>
    </row>
    <row r="66" spans="1:27" ht="47.25" x14ac:dyDescent="0.25">
      <c r="A66" s="29"/>
      <c r="B66" s="107">
        <v>240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30">
        <v>310</v>
      </c>
      <c r="M66" s="31"/>
      <c r="N66" s="18" t="s">
        <v>18</v>
      </c>
      <c r="O66" s="48">
        <v>3</v>
      </c>
      <c r="P66" s="49">
        <v>10</v>
      </c>
      <c r="Q66" s="35">
        <v>310</v>
      </c>
      <c r="R66" s="50" t="s">
        <v>38</v>
      </c>
      <c r="S66" s="51">
        <v>240</v>
      </c>
      <c r="T66" s="38" t="s">
        <v>116</v>
      </c>
      <c r="U66" s="52">
        <v>40</v>
      </c>
      <c r="V66" s="40"/>
      <c r="W66" s="53">
        <v>50</v>
      </c>
      <c r="X66" s="52">
        <v>50</v>
      </c>
      <c r="Y66" s="42" t="s">
        <v>134</v>
      </c>
      <c r="Z66" s="43"/>
      <c r="AA66" s="44"/>
    </row>
    <row r="67" spans="1:27" ht="15.75" x14ac:dyDescent="0.25">
      <c r="A67" s="29"/>
      <c r="B67" s="113" t="s">
        <v>139</v>
      </c>
      <c r="C67" s="113"/>
      <c r="D67" s="113"/>
      <c r="E67" s="113"/>
      <c r="F67" s="113"/>
      <c r="G67" s="113"/>
      <c r="H67" s="113"/>
      <c r="I67" s="113"/>
      <c r="J67" s="113"/>
      <c r="K67" s="113"/>
      <c r="L67" s="30">
        <v>409</v>
      </c>
      <c r="M67" s="31"/>
      <c r="N67" s="32" t="s">
        <v>139</v>
      </c>
      <c r="O67" s="33">
        <v>4</v>
      </c>
      <c r="P67" s="34">
        <v>0</v>
      </c>
      <c r="Q67" s="35">
        <v>409</v>
      </c>
      <c r="R67" s="36" t="s">
        <v>7</v>
      </c>
      <c r="S67" s="37" t="s">
        <v>7</v>
      </c>
      <c r="T67" s="38">
        <v>0</v>
      </c>
      <c r="U67" s="39">
        <v>6090.7</v>
      </c>
      <c r="V67" s="40"/>
      <c r="W67" s="41">
        <v>1887.4</v>
      </c>
      <c r="X67" s="39">
        <v>2222.1</v>
      </c>
      <c r="Y67" s="42" t="s">
        <v>113</v>
      </c>
      <c r="Z67" s="43"/>
      <c r="AA67" s="44"/>
    </row>
    <row r="68" spans="1:27" ht="15.75" x14ac:dyDescent="0.25">
      <c r="A68" s="29"/>
      <c r="B68" s="113" t="s">
        <v>39</v>
      </c>
      <c r="C68" s="113"/>
      <c r="D68" s="113"/>
      <c r="E68" s="113"/>
      <c r="F68" s="113"/>
      <c r="G68" s="113"/>
      <c r="H68" s="113"/>
      <c r="I68" s="113"/>
      <c r="J68" s="113"/>
      <c r="K68" s="113"/>
      <c r="L68" s="30">
        <v>409</v>
      </c>
      <c r="M68" s="31"/>
      <c r="N68" s="32" t="s">
        <v>39</v>
      </c>
      <c r="O68" s="33">
        <v>4</v>
      </c>
      <c r="P68" s="34">
        <v>9</v>
      </c>
      <c r="Q68" s="35">
        <v>409</v>
      </c>
      <c r="R68" s="36" t="s">
        <v>7</v>
      </c>
      <c r="S68" s="37" t="s">
        <v>7</v>
      </c>
      <c r="T68" s="38">
        <v>0</v>
      </c>
      <c r="U68" s="39">
        <v>6090.7</v>
      </c>
      <c r="V68" s="40"/>
      <c r="W68" s="41">
        <v>1887.4</v>
      </c>
      <c r="X68" s="39">
        <v>2222.1</v>
      </c>
      <c r="Y68" s="42" t="s">
        <v>113</v>
      </c>
      <c r="Z68" s="43"/>
      <c r="AA68" s="44"/>
    </row>
    <row r="69" spans="1:27" ht="63" x14ac:dyDescent="0.25">
      <c r="A69" s="29"/>
      <c r="B69" s="45"/>
      <c r="C69" s="46"/>
      <c r="D69" s="114" t="s">
        <v>140</v>
      </c>
      <c r="E69" s="114"/>
      <c r="F69" s="114"/>
      <c r="G69" s="114"/>
      <c r="H69" s="114"/>
      <c r="I69" s="114"/>
      <c r="J69" s="114"/>
      <c r="K69" s="114"/>
      <c r="L69" s="30">
        <v>409</v>
      </c>
      <c r="M69" s="31"/>
      <c r="N69" s="32" t="s">
        <v>141</v>
      </c>
      <c r="O69" s="33">
        <v>4</v>
      </c>
      <c r="P69" s="34">
        <v>9</v>
      </c>
      <c r="Q69" s="35">
        <v>409</v>
      </c>
      <c r="R69" s="36" t="s">
        <v>40</v>
      </c>
      <c r="S69" s="37" t="s">
        <v>7</v>
      </c>
      <c r="T69" s="38" t="s">
        <v>116</v>
      </c>
      <c r="U69" s="39">
        <v>6090.7</v>
      </c>
      <c r="V69" s="40"/>
      <c r="W69" s="41">
        <v>1887.4</v>
      </c>
      <c r="X69" s="39">
        <v>2222.1</v>
      </c>
      <c r="Y69" s="42" t="s">
        <v>113</v>
      </c>
      <c r="Z69" s="43"/>
      <c r="AA69" s="44"/>
    </row>
    <row r="70" spans="1:27" ht="47.25" x14ac:dyDescent="0.25">
      <c r="A70" s="29"/>
      <c r="B70" s="45"/>
      <c r="C70" s="45"/>
      <c r="D70" s="47"/>
      <c r="E70" s="22"/>
      <c r="F70" s="114" t="s">
        <v>142</v>
      </c>
      <c r="G70" s="114"/>
      <c r="H70" s="114"/>
      <c r="I70" s="114"/>
      <c r="J70" s="114"/>
      <c r="K70" s="114"/>
      <c r="L70" s="30">
        <v>409</v>
      </c>
      <c r="M70" s="31"/>
      <c r="N70" s="32" t="s">
        <v>143</v>
      </c>
      <c r="O70" s="33">
        <v>4</v>
      </c>
      <c r="P70" s="34">
        <v>9</v>
      </c>
      <c r="Q70" s="35">
        <v>409</v>
      </c>
      <c r="R70" s="36" t="s">
        <v>41</v>
      </c>
      <c r="S70" s="37" t="s">
        <v>7</v>
      </c>
      <c r="T70" s="38" t="s">
        <v>116</v>
      </c>
      <c r="U70" s="39">
        <v>5990.7</v>
      </c>
      <c r="V70" s="40"/>
      <c r="W70" s="41">
        <v>1787.4</v>
      </c>
      <c r="X70" s="39">
        <v>2122.1</v>
      </c>
      <c r="Y70" s="42" t="s">
        <v>144</v>
      </c>
      <c r="Z70" s="43"/>
      <c r="AA70" s="44"/>
    </row>
    <row r="71" spans="1:27" ht="47.25" x14ac:dyDescent="0.25">
      <c r="A71" s="29"/>
      <c r="B71" s="45"/>
      <c r="C71" s="45"/>
      <c r="D71" s="47"/>
      <c r="E71" s="47"/>
      <c r="F71" s="47"/>
      <c r="G71" s="22"/>
      <c r="H71" s="115" t="s">
        <v>145</v>
      </c>
      <c r="I71" s="115"/>
      <c r="J71" s="115"/>
      <c r="K71" s="115"/>
      <c r="L71" s="30">
        <v>409</v>
      </c>
      <c r="M71" s="31"/>
      <c r="N71" s="32" t="s">
        <v>146</v>
      </c>
      <c r="O71" s="33">
        <v>4</v>
      </c>
      <c r="P71" s="34">
        <v>9</v>
      </c>
      <c r="Q71" s="35">
        <v>409</v>
      </c>
      <c r="R71" s="36" t="s">
        <v>42</v>
      </c>
      <c r="S71" s="37" t="s">
        <v>7</v>
      </c>
      <c r="T71" s="38" t="s">
        <v>116</v>
      </c>
      <c r="U71" s="39">
        <v>5990.7</v>
      </c>
      <c r="V71" s="40"/>
      <c r="W71" s="41">
        <v>1787.4</v>
      </c>
      <c r="X71" s="39">
        <v>2122.1</v>
      </c>
      <c r="Y71" s="42" t="s">
        <v>144</v>
      </c>
      <c r="Z71" s="43"/>
      <c r="AA71" s="44"/>
    </row>
    <row r="72" spans="1:27" ht="31.5" x14ac:dyDescent="0.25">
      <c r="A72" s="29"/>
      <c r="B72" s="107">
        <v>200</v>
      </c>
      <c r="C72" s="107"/>
      <c r="D72" s="107"/>
      <c r="E72" s="107"/>
      <c r="F72" s="107"/>
      <c r="G72" s="107"/>
      <c r="H72" s="107"/>
      <c r="I72" s="107"/>
      <c r="J72" s="107"/>
      <c r="K72" s="107"/>
      <c r="L72" s="30">
        <v>409</v>
      </c>
      <c r="M72" s="31"/>
      <c r="N72" s="18" t="s">
        <v>120</v>
      </c>
      <c r="O72" s="48">
        <v>4</v>
      </c>
      <c r="P72" s="49">
        <v>9</v>
      </c>
      <c r="Q72" s="35">
        <v>409</v>
      </c>
      <c r="R72" s="50" t="s">
        <v>42</v>
      </c>
      <c r="S72" s="51">
        <v>200</v>
      </c>
      <c r="T72" s="38" t="s">
        <v>116</v>
      </c>
      <c r="U72" s="52">
        <v>5990.7</v>
      </c>
      <c r="V72" s="40"/>
      <c r="W72" s="53">
        <v>1787.4</v>
      </c>
      <c r="X72" s="52">
        <v>2122.1</v>
      </c>
      <c r="Y72" s="42" t="s">
        <v>144</v>
      </c>
      <c r="Z72" s="43"/>
      <c r="AA72" s="44"/>
    </row>
    <row r="73" spans="1:27" ht="47.25" x14ac:dyDescent="0.25">
      <c r="A73" s="29"/>
      <c r="B73" s="107">
        <v>240</v>
      </c>
      <c r="C73" s="107"/>
      <c r="D73" s="107"/>
      <c r="E73" s="107"/>
      <c r="F73" s="107"/>
      <c r="G73" s="107"/>
      <c r="H73" s="107"/>
      <c r="I73" s="107"/>
      <c r="J73" s="107"/>
      <c r="K73" s="107"/>
      <c r="L73" s="30">
        <v>409</v>
      </c>
      <c r="M73" s="31"/>
      <c r="N73" s="18" t="s">
        <v>18</v>
      </c>
      <c r="O73" s="48">
        <v>4</v>
      </c>
      <c r="P73" s="49">
        <v>9</v>
      </c>
      <c r="Q73" s="35">
        <v>409</v>
      </c>
      <c r="R73" s="50" t="s">
        <v>42</v>
      </c>
      <c r="S73" s="51">
        <v>240</v>
      </c>
      <c r="T73" s="38" t="s">
        <v>116</v>
      </c>
      <c r="U73" s="52">
        <v>5990.7</v>
      </c>
      <c r="V73" s="40"/>
      <c r="W73" s="53">
        <v>1787.4</v>
      </c>
      <c r="X73" s="52">
        <v>2122.1</v>
      </c>
      <c r="Y73" s="42" t="s">
        <v>144</v>
      </c>
      <c r="Z73" s="43"/>
      <c r="AA73" s="44"/>
    </row>
    <row r="74" spans="1:27" ht="47.25" x14ac:dyDescent="0.25">
      <c r="A74" s="29"/>
      <c r="B74" s="45"/>
      <c r="C74" s="45"/>
      <c r="D74" s="47"/>
      <c r="E74" s="22"/>
      <c r="F74" s="114" t="s">
        <v>147</v>
      </c>
      <c r="G74" s="114"/>
      <c r="H74" s="114"/>
      <c r="I74" s="114"/>
      <c r="J74" s="114"/>
      <c r="K74" s="114"/>
      <c r="L74" s="30">
        <v>409</v>
      </c>
      <c r="M74" s="31"/>
      <c r="N74" s="32" t="s">
        <v>106</v>
      </c>
      <c r="O74" s="33">
        <v>4</v>
      </c>
      <c r="P74" s="34">
        <v>9</v>
      </c>
      <c r="Q74" s="35">
        <v>409</v>
      </c>
      <c r="R74" s="36" t="s">
        <v>43</v>
      </c>
      <c r="S74" s="37" t="s">
        <v>7</v>
      </c>
      <c r="T74" s="38" t="s">
        <v>116</v>
      </c>
      <c r="U74" s="39">
        <v>100</v>
      </c>
      <c r="V74" s="40"/>
      <c r="W74" s="41">
        <v>100</v>
      </c>
      <c r="X74" s="39">
        <v>100</v>
      </c>
      <c r="Y74" s="42" t="s">
        <v>148</v>
      </c>
      <c r="Z74" s="43"/>
      <c r="AA74" s="44"/>
    </row>
    <row r="75" spans="1:27" ht="47.25" x14ac:dyDescent="0.25">
      <c r="A75" s="29"/>
      <c r="B75" s="45"/>
      <c r="C75" s="45"/>
      <c r="D75" s="47"/>
      <c r="E75" s="47"/>
      <c r="F75" s="47"/>
      <c r="G75" s="22"/>
      <c r="H75" s="115" t="s">
        <v>149</v>
      </c>
      <c r="I75" s="115"/>
      <c r="J75" s="115"/>
      <c r="K75" s="115"/>
      <c r="L75" s="30">
        <v>409</v>
      </c>
      <c r="M75" s="31"/>
      <c r="N75" s="32" t="s">
        <v>150</v>
      </c>
      <c r="O75" s="33">
        <v>4</v>
      </c>
      <c r="P75" s="34">
        <v>9</v>
      </c>
      <c r="Q75" s="35">
        <v>409</v>
      </c>
      <c r="R75" s="36" t="s">
        <v>44</v>
      </c>
      <c r="S75" s="37" t="s">
        <v>7</v>
      </c>
      <c r="T75" s="38" t="s">
        <v>116</v>
      </c>
      <c r="U75" s="39">
        <v>100</v>
      </c>
      <c r="V75" s="40"/>
      <c r="W75" s="41">
        <v>100</v>
      </c>
      <c r="X75" s="39">
        <v>100</v>
      </c>
      <c r="Y75" s="42" t="s">
        <v>148</v>
      </c>
      <c r="Z75" s="43"/>
      <c r="AA75" s="44"/>
    </row>
    <row r="76" spans="1:27" ht="31.5" x14ac:dyDescent="0.25">
      <c r="A76" s="29"/>
      <c r="B76" s="107">
        <v>200</v>
      </c>
      <c r="C76" s="107"/>
      <c r="D76" s="107"/>
      <c r="E76" s="107"/>
      <c r="F76" s="107"/>
      <c r="G76" s="107"/>
      <c r="H76" s="107"/>
      <c r="I76" s="107"/>
      <c r="J76" s="107"/>
      <c r="K76" s="107"/>
      <c r="L76" s="30">
        <v>409</v>
      </c>
      <c r="M76" s="31"/>
      <c r="N76" s="18" t="s">
        <v>120</v>
      </c>
      <c r="O76" s="48">
        <v>4</v>
      </c>
      <c r="P76" s="49">
        <v>9</v>
      </c>
      <c r="Q76" s="35">
        <v>409</v>
      </c>
      <c r="R76" s="50" t="s">
        <v>44</v>
      </c>
      <c r="S76" s="51">
        <v>200</v>
      </c>
      <c r="T76" s="38" t="s">
        <v>116</v>
      </c>
      <c r="U76" s="52">
        <v>100</v>
      </c>
      <c r="V76" s="40"/>
      <c r="W76" s="53">
        <v>100</v>
      </c>
      <c r="X76" s="52">
        <v>100</v>
      </c>
      <c r="Y76" s="42" t="s">
        <v>148</v>
      </c>
      <c r="Z76" s="43"/>
      <c r="AA76" s="44"/>
    </row>
    <row r="77" spans="1:27" ht="47.25" x14ac:dyDescent="0.25">
      <c r="A77" s="29"/>
      <c r="B77" s="107">
        <v>240</v>
      </c>
      <c r="C77" s="107"/>
      <c r="D77" s="107"/>
      <c r="E77" s="107"/>
      <c r="F77" s="107"/>
      <c r="G77" s="107"/>
      <c r="H77" s="107"/>
      <c r="I77" s="107"/>
      <c r="J77" s="107"/>
      <c r="K77" s="107"/>
      <c r="L77" s="30">
        <v>409</v>
      </c>
      <c r="M77" s="31"/>
      <c r="N77" s="18" t="s">
        <v>18</v>
      </c>
      <c r="O77" s="48">
        <v>4</v>
      </c>
      <c r="P77" s="49">
        <v>9</v>
      </c>
      <c r="Q77" s="35">
        <v>409</v>
      </c>
      <c r="R77" s="50" t="s">
        <v>44</v>
      </c>
      <c r="S77" s="51">
        <v>240</v>
      </c>
      <c r="T77" s="38" t="s">
        <v>116</v>
      </c>
      <c r="U77" s="52">
        <v>100</v>
      </c>
      <c r="V77" s="40"/>
      <c r="W77" s="53">
        <v>100</v>
      </c>
      <c r="X77" s="52">
        <v>100</v>
      </c>
      <c r="Y77" s="42" t="s">
        <v>148</v>
      </c>
      <c r="Z77" s="43"/>
      <c r="AA77" s="44"/>
    </row>
    <row r="78" spans="1:27" ht="31.5" x14ac:dyDescent="0.25">
      <c r="A78" s="29"/>
      <c r="B78" s="113" t="s">
        <v>151</v>
      </c>
      <c r="C78" s="113"/>
      <c r="D78" s="113"/>
      <c r="E78" s="113"/>
      <c r="F78" s="113"/>
      <c r="G78" s="113"/>
      <c r="H78" s="113"/>
      <c r="I78" s="113"/>
      <c r="J78" s="113"/>
      <c r="K78" s="113"/>
      <c r="L78" s="30">
        <v>503</v>
      </c>
      <c r="M78" s="31"/>
      <c r="N78" s="32" t="s">
        <v>151</v>
      </c>
      <c r="O78" s="33">
        <v>5</v>
      </c>
      <c r="P78" s="34">
        <v>0</v>
      </c>
      <c r="Q78" s="35">
        <v>0</v>
      </c>
      <c r="R78" s="36" t="s">
        <v>7</v>
      </c>
      <c r="S78" s="37" t="s">
        <v>7</v>
      </c>
      <c r="T78" s="38">
        <v>0</v>
      </c>
      <c r="U78" s="39">
        <v>3901</v>
      </c>
      <c r="V78" s="40"/>
      <c r="W78" s="41">
        <v>651</v>
      </c>
      <c r="X78" s="39">
        <v>651</v>
      </c>
      <c r="Y78" s="42" t="s">
        <v>113</v>
      </c>
      <c r="Z78" s="43"/>
      <c r="AA78" s="44"/>
    </row>
    <row r="79" spans="1:27" ht="15.75" x14ac:dyDescent="0.25">
      <c r="A79" s="29"/>
      <c r="B79" s="113" t="s">
        <v>45</v>
      </c>
      <c r="C79" s="113"/>
      <c r="D79" s="113"/>
      <c r="E79" s="113"/>
      <c r="F79" s="113"/>
      <c r="G79" s="113"/>
      <c r="H79" s="113"/>
      <c r="I79" s="113"/>
      <c r="J79" s="113"/>
      <c r="K79" s="113"/>
      <c r="L79" s="30">
        <v>501</v>
      </c>
      <c r="M79" s="31"/>
      <c r="N79" s="32" t="s">
        <v>45</v>
      </c>
      <c r="O79" s="33">
        <v>5</v>
      </c>
      <c r="P79" s="34">
        <v>1</v>
      </c>
      <c r="Q79" s="35">
        <v>501</v>
      </c>
      <c r="R79" s="36" t="s">
        <v>7</v>
      </c>
      <c r="S79" s="37" t="s">
        <v>7</v>
      </c>
      <c r="T79" s="38">
        <v>0</v>
      </c>
      <c r="U79" s="39">
        <v>51</v>
      </c>
      <c r="V79" s="40"/>
      <c r="W79" s="41">
        <v>51</v>
      </c>
      <c r="X79" s="39">
        <v>51</v>
      </c>
      <c r="Y79" s="42" t="s">
        <v>152</v>
      </c>
      <c r="Z79" s="43"/>
      <c r="AA79" s="44"/>
    </row>
    <row r="80" spans="1:27" ht="15.75" x14ac:dyDescent="0.25">
      <c r="A80" s="29"/>
      <c r="B80" s="45"/>
      <c r="C80" s="46"/>
      <c r="D80" s="114" t="s">
        <v>115</v>
      </c>
      <c r="E80" s="114"/>
      <c r="F80" s="114"/>
      <c r="G80" s="114"/>
      <c r="H80" s="114"/>
      <c r="I80" s="114"/>
      <c r="J80" s="114"/>
      <c r="K80" s="114"/>
      <c r="L80" s="30">
        <v>501</v>
      </c>
      <c r="M80" s="31"/>
      <c r="N80" s="32" t="s">
        <v>9</v>
      </c>
      <c r="O80" s="33">
        <v>5</v>
      </c>
      <c r="P80" s="34">
        <v>1</v>
      </c>
      <c r="Q80" s="35">
        <v>501</v>
      </c>
      <c r="R80" s="36" t="s">
        <v>10</v>
      </c>
      <c r="S80" s="37" t="s">
        <v>7</v>
      </c>
      <c r="T80" s="38" t="s">
        <v>116</v>
      </c>
      <c r="U80" s="39">
        <v>51</v>
      </c>
      <c r="V80" s="40"/>
      <c r="W80" s="41">
        <v>51</v>
      </c>
      <c r="X80" s="39">
        <v>51</v>
      </c>
      <c r="Y80" s="42" t="s">
        <v>152</v>
      </c>
      <c r="Z80" s="43"/>
      <c r="AA80" s="44"/>
    </row>
    <row r="81" spans="1:27" ht="31.5" x14ac:dyDescent="0.25">
      <c r="A81" s="29"/>
      <c r="B81" s="45"/>
      <c r="C81" s="45"/>
      <c r="D81" s="47"/>
      <c r="E81" s="47"/>
      <c r="F81" s="47"/>
      <c r="G81" s="22"/>
      <c r="H81" s="115" t="s">
        <v>153</v>
      </c>
      <c r="I81" s="115"/>
      <c r="J81" s="115"/>
      <c r="K81" s="115"/>
      <c r="L81" s="30">
        <v>501</v>
      </c>
      <c r="M81" s="31"/>
      <c r="N81" s="32" t="s">
        <v>154</v>
      </c>
      <c r="O81" s="33">
        <v>5</v>
      </c>
      <c r="P81" s="34">
        <v>1</v>
      </c>
      <c r="Q81" s="35">
        <v>501</v>
      </c>
      <c r="R81" s="36" t="s">
        <v>46</v>
      </c>
      <c r="S81" s="37" t="s">
        <v>7</v>
      </c>
      <c r="T81" s="38" t="s">
        <v>116</v>
      </c>
      <c r="U81" s="39">
        <v>51</v>
      </c>
      <c r="V81" s="40"/>
      <c r="W81" s="41">
        <v>51</v>
      </c>
      <c r="X81" s="39">
        <v>51</v>
      </c>
      <c r="Y81" s="42" t="s">
        <v>152</v>
      </c>
      <c r="Z81" s="43"/>
      <c r="AA81" s="44"/>
    </row>
    <row r="82" spans="1:27" ht="31.5" x14ac:dyDescent="0.25">
      <c r="A82" s="29"/>
      <c r="B82" s="107">
        <v>200</v>
      </c>
      <c r="C82" s="107"/>
      <c r="D82" s="107"/>
      <c r="E82" s="107"/>
      <c r="F82" s="107"/>
      <c r="G82" s="107"/>
      <c r="H82" s="107"/>
      <c r="I82" s="107"/>
      <c r="J82" s="107"/>
      <c r="K82" s="107"/>
      <c r="L82" s="30">
        <v>501</v>
      </c>
      <c r="M82" s="31"/>
      <c r="N82" s="18" t="s">
        <v>120</v>
      </c>
      <c r="O82" s="48">
        <v>5</v>
      </c>
      <c r="P82" s="49">
        <v>1</v>
      </c>
      <c r="Q82" s="35">
        <v>501</v>
      </c>
      <c r="R82" s="50" t="s">
        <v>46</v>
      </c>
      <c r="S82" s="51">
        <v>200</v>
      </c>
      <c r="T82" s="38" t="s">
        <v>116</v>
      </c>
      <c r="U82" s="52">
        <v>51</v>
      </c>
      <c r="V82" s="40"/>
      <c r="W82" s="53">
        <v>51</v>
      </c>
      <c r="X82" s="52">
        <v>51</v>
      </c>
      <c r="Y82" s="42" t="s">
        <v>152</v>
      </c>
      <c r="Z82" s="43"/>
      <c r="AA82" s="44"/>
    </row>
    <row r="83" spans="1:27" ht="47.25" x14ac:dyDescent="0.25">
      <c r="A83" s="29"/>
      <c r="B83" s="107">
        <v>240</v>
      </c>
      <c r="C83" s="107"/>
      <c r="D83" s="107"/>
      <c r="E83" s="107"/>
      <c r="F83" s="107"/>
      <c r="G83" s="107"/>
      <c r="H83" s="107"/>
      <c r="I83" s="107"/>
      <c r="J83" s="107"/>
      <c r="K83" s="107"/>
      <c r="L83" s="30">
        <v>501</v>
      </c>
      <c r="M83" s="31"/>
      <c r="N83" s="18" t="s">
        <v>18</v>
      </c>
      <c r="O83" s="48">
        <v>5</v>
      </c>
      <c r="P83" s="49">
        <v>1</v>
      </c>
      <c r="Q83" s="35">
        <v>501</v>
      </c>
      <c r="R83" s="50" t="s">
        <v>46</v>
      </c>
      <c r="S83" s="51">
        <v>240</v>
      </c>
      <c r="T83" s="38" t="s">
        <v>116</v>
      </c>
      <c r="U83" s="52">
        <v>51</v>
      </c>
      <c r="V83" s="40"/>
      <c r="W83" s="53">
        <v>51</v>
      </c>
      <c r="X83" s="52">
        <v>51</v>
      </c>
      <c r="Y83" s="42" t="s">
        <v>152</v>
      </c>
      <c r="Z83" s="43"/>
      <c r="AA83" s="44"/>
    </row>
    <row r="84" spans="1:27" ht="15.75" x14ac:dyDescent="0.25">
      <c r="A84" s="29"/>
      <c r="B84" s="113" t="s">
        <v>47</v>
      </c>
      <c r="C84" s="113"/>
      <c r="D84" s="113"/>
      <c r="E84" s="113"/>
      <c r="F84" s="113"/>
      <c r="G84" s="113"/>
      <c r="H84" s="113"/>
      <c r="I84" s="113"/>
      <c r="J84" s="113"/>
      <c r="K84" s="113"/>
      <c r="L84" s="30">
        <v>503</v>
      </c>
      <c r="M84" s="31"/>
      <c r="N84" s="32" t="s">
        <v>47</v>
      </c>
      <c r="O84" s="33">
        <v>5</v>
      </c>
      <c r="P84" s="34">
        <v>3</v>
      </c>
      <c r="Q84" s="35">
        <v>503</v>
      </c>
      <c r="R84" s="36" t="s">
        <v>7</v>
      </c>
      <c r="S84" s="37" t="s">
        <v>7</v>
      </c>
      <c r="T84" s="38">
        <v>0</v>
      </c>
      <c r="U84" s="39">
        <v>3850</v>
      </c>
      <c r="V84" s="40"/>
      <c r="W84" s="41">
        <v>600</v>
      </c>
      <c r="X84" s="39">
        <v>600</v>
      </c>
      <c r="Y84" s="42" t="s">
        <v>113</v>
      </c>
      <c r="Z84" s="43"/>
      <c r="AA84" s="44"/>
    </row>
    <row r="85" spans="1:27" ht="63" x14ac:dyDescent="0.25">
      <c r="A85" s="29"/>
      <c r="B85" s="45"/>
      <c r="C85" s="46"/>
      <c r="D85" s="114" t="s">
        <v>155</v>
      </c>
      <c r="E85" s="114"/>
      <c r="F85" s="114"/>
      <c r="G85" s="114"/>
      <c r="H85" s="114"/>
      <c r="I85" s="114"/>
      <c r="J85" s="114"/>
      <c r="K85" s="114"/>
      <c r="L85" s="30">
        <v>503</v>
      </c>
      <c r="M85" s="31"/>
      <c r="N85" s="32" t="s">
        <v>156</v>
      </c>
      <c r="O85" s="33">
        <v>5</v>
      </c>
      <c r="P85" s="34">
        <v>3</v>
      </c>
      <c r="Q85" s="35">
        <v>503</v>
      </c>
      <c r="R85" s="36" t="s">
        <v>48</v>
      </c>
      <c r="S85" s="37" t="s">
        <v>7</v>
      </c>
      <c r="T85" s="38" t="s">
        <v>116</v>
      </c>
      <c r="U85" s="39">
        <v>3850</v>
      </c>
      <c r="V85" s="40"/>
      <c r="W85" s="41">
        <v>600</v>
      </c>
      <c r="X85" s="39">
        <v>600</v>
      </c>
      <c r="Y85" s="42" t="s">
        <v>113</v>
      </c>
      <c r="Z85" s="43"/>
      <c r="AA85" s="44"/>
    </row>
    <row r="86" spans="1:27" ht="78.75" x14ac:dyDescent="0.25">
      <c r="A86" s="29"/>
      <c r="B86" s="45"/>
      <c r="C86" s="45"/>
      <c r="D86" s="22"/>
      <c r="E86" s="114" t="s">
        <v>157</v>
      </c>
      <c r="F86" s="114"/>
      <c r="G86" s="114"/>
      <c r="H86" s="114"/>
      <c r="I86" s="114"/>
      <c r="J86" s="114"/>
      <c r="K86" s="114"/>
      <c r="L86" s="30">
        <v>503</v>
      </c>
      <c r="M86" s="31"/>
      <c r="N86" s="32" t="s">
        <v>158</v>
      </c>
      <c r="O86" s="33">
        <v>5</v>
      </c>
      <c r="P86" s="34">
        <v>3</v>
      </c>
      <c r="Q86" s="35">
        <v>503</v>
      </c>
      <c r="R86" s="36" t="s">
        <v>49</v>
      </c>
      <c r="S86" s="37" t="s">
        <v>7</v>
      </c>
      <c r="T86" s="38" t="s">
        <v>116</v>
      </c>
      <c r="U86" s="39">
        <v>2050</v>
      </c>
      <c r="V86" s="40"/>
      <c r="W86" s="41">
        <v>500</v>
      </c>
      <c r="X86" s="39">
        <v>500</v>
      </c>
      <c r="Y86" s="42" t="s">
        <v>159</v>
      </c>
      <c r="Z86" s="43"/>
      <c r="AA86" s="44"/>
    </row>
    <row r="87" spans="1:27" ht="31.5" x14ac:dyDescent="0.25">
      <c r="A87" s="29"/>
      <c r="B87" s="45"/>
      <c r="C87" s="45"/>
      <c r="D87" s="47"/>
      <c r="E87" s="47"/>
      <c r="F87" s="47"/>
      <c r="G87" s="22"/>
      <c r="H87" s="115" t="s">
        <v>160</v>
      </c>
      <c r="I87" s="115"/>
      <c r="J87" s="115"/>
      <c r="K87" s="115"/>
      <c r="L87" s="30">
        <v>503</v>
      </c>
      <c r="M87" s="31"/>
      <c r="N87" s="32" t="s">
        <v>161</v>
      </c>
      <c r="O87" s="33">
        <v>5</v>
      </c>
      <c r="P87" s="34">
        <v>3</v>
      </c>
      <c r="Q87" s="35">
        <v>503</v>
      </c>
      <c r="R87" s="36" t="s">
        <v>50</v>
      </c>
      <c r="S87" s="37" t="s">
        <v>7</v>
      </c>
      <c r="T87" s="38" t="s">
        <v>116</v>
      </c>
      <c r="U87" s="39">
        <v>2050</v>
      </c>
      <c r="V87" s="40"/>
      <c r="W87" s="41">
        <v>500</v>
      </c>
      <c r="X87" s="39">
        <v>500</v>
      </c>
      <c r="Y87" s="42" t="s">
        <v>159</v>
      </c>
      <c r="Z87" s="43"/>
      <c r="AA87" s="44"/>
    </row>
    <row r="88" spans="1:27" ht="31.5" x14ac:dyDescent="0.25">
      <c r="A88" s="29"/>
      <c r="B88" s="107">
        <v>200</v>
      </c>
      <c r="C88" s="107"/>
      <c r="D88" s="107"/>
      <c r="E88" s="107"/>
      <c r="F88" s="107"/>
      <c r="G88" s="107"/>
      <c r="H88" s="107"/>
      <c r="I88" s="107"/>
      <c r="J88" s="107"/>
      <c r="K88" s="107"/>
      <c r="L88" s="30">
        <v>503</v>
      </c>
      <c r="M88" s="31"/>
      <c r="N88" s="18" t="s">
        <v>120</v>
      </c>
      <c r="O88" s="48">
        <v>5</v>
      </c>
      <c r="P88" s="49">
        <v>3</v>
      </c>
      <c r="Q88" s="35">
        <v>503</v>
      </c>
      <c r="R88" s="50" t="s">
        <v>50</v>
      </c>
      <c r="S88" s="51">
        <v>200</v>
      </c>
      <c r="T88" s="38" t="s">
        <v>116</v>
      </c>
      <c r="U88" s="52">
        <v>2050</v>
      </c>
      <c r="V88" s="40"/>
      <c r="W88" s="53">
        <v>500</v>
      </c>
      <c r="X88" s="52">
        <v>500</v>
      </c>
      <c r="Y88" s="42" t="s">
        <v>159</v>
      </c>
      <c r="Z88" s="43"/>
      <c r="AA88" s="44"/>
    </row>
    <row r="89" spans="1:27" ht="47.25" x14ac:dyDescent="0.25">
      <c r="A89" s="29"/>
      <c r="B89" s="107">
        <v>240</v>
      </c>
      <c r="C89" s="107"/>
      <c r="D89" s="107"/>
      <c r="E89" s="107"/>
      <c r="F89" s="107"/>
      <c r="G89" s="107"/>
      <c r="H89" s="107"/>
      <c r="I89" s="107"/>
      <c r="J89" s="107"/>
      <c r="K89" s="107"/>
      <c r="L89" s="30">
        <v>503</v>
      </c>
      <c r="M89" s="31"/>
      <c r="N89" s="18" t="s">
        <v>18</v>
      </c>
      <c r="O89" s="48">
        <v>5</v>
      </c>
      <c r="P89" s="49">
        <v>3</v>
      </c>
      <c r="Q89" s="35">
        <v>503</v>
      </c>
      <c r="R89" s="50" t="s">
        <v>50</v>
      </c>
      <c r="S89" s="51">
        <v>240</v>
      </c>
      <c r="T89" s="38" t="s">
        <v>116</v>
      </c>
      <c r="U89" s="52">
        <v>2050</v>
      </c>
      <c r="V89" s="40"/>
      <c r="W89" s="53">
        <v>500</v>
      </c>
      <c r="X89" s="52">
        <v>500</v>
      </c>
      <c r="Y89" s="42" t="s">
        <v>159</v>
      </c>
      <c r="Z89" s="43"/>
      <c r="AA89" s="44"/>
    </row>
    <row r="90" spans="1:27" ht="94.5" x14ac:dyDescent="0.25">
      <c r="A90" s="29"/>
      <c r="B90" s="45"/>
      <c r="C90" s="45"/>
      <c r="D90" s="22"/>
      <c r="E90" s="114" t="s">
        <v>162</v>
      </c>
      <c r="F90" s="114"/>
      <c r="G90" s="114"/>
      <c r="H90" s="114"/>
      <c r="I90" s="114"/>
      <c r="J90" s="114"/>
      <c r="K90" s="114"/>
      <c r="L90" s="30">
        <v>503</v>
      </c>
      <c r="M90" s="31"/>
      <c r="N90" s="32" t="s">
        <v>163</v>
      </c>
      <c r="O90" s="33">
        <v>5</v>
      </c>
      <c r="P90" s="34">
        <v>3</v>
      </c>
      <c r="Q90" s="35">
        <v>503</v>
      </c>
      <c r="R90" s="36" t="s">
        <v>51</v>
      </c>
      <c r="S90" s="37" t="s">
        <v>7</v>
      </c>
      <c r="T90" s="38" t="s">
        <v>116</v>
      </c>
      <c r="U90" s="39">
        <v>1800</v>
      </c>
      <c r="V90" s="40"/>
      <c r="W90" s="41">
        <v>100</v>
      </c>
      <c r="X90" s="39">
        <v>100</v>
      </c>
      <c r="Y90" s="42" t="s">
        <v>164</v>
      </c>
      <c r="Z90" s="43"/>
      <c r="AA90" s="44"/>
    </row>
    <row r="91" spans="1:27" ht="31.5" x14ac:dyDescent="0.25">
      <c r="A91" s="29"/>
      <c r="B91" s="45"/>
      <c r="C91" s="45"/>
      <c r="D91" s="47"/>
      <c r="E91" s="47"/>
      <c r="F91" s="47"/>
      <c r="G91" s="22"/>
      <c r="H91" s="115" t="s">
        <v>165</v>
      </c>
      <c r="I91" s="115"/>
      <c r="J91" s="115"/>
      <c r="K91" s="115"/>
      <c r="L91" s="30">
        <v>503</v>
      </c>
      <c r="M91" s="31"/>
      <c r="N91" s="32" t="s">
        <v>166</v>
      </c>
      <c r="O91" s="33">
        <v>5</v>
      </c>
      <c r="P91" s="34">
        <v>3</v>
      </c>
      <c r="Q91" s="35">
        <v>503</v>
      </c>
      <c r="R91" s="36" t="s">
        <v>52</v>
      </c>
      <c r="S91" s="37" t="s">
        <v>7</v>
      </c>
      <c r="T91" s="38" t="s">
        <v>116</v>
      </c>
      <c r="U91" s="39">
        <v>1800</v>
      </c>
      <c r="V91" s="40"/>
      <c r="W91" s="41">
        <v>100</v>
      </c>
      <c r="X91" s="39">
        <v>100</v>
      </c>
      <c r="Y91" s="42" t="s">
        <v>164</v>
      </c>
      <c r="Z91" s="43"/>
      <c r="AA91" s="44"/>
    </row>
    <row r="92" spans="1:27" ht="31.5" x14ac:dyDescent="0.25">
      <c r="A92" s="29"/>
      <c r="B92" s="107">
        <v>200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30">
        <v>503</v>
      </c>
      <c r="M92" s="31"/>
      <c r="N92" s="18" t="s">
        <v>120</v>
      </c>
      <c r="O92" s="48">
        <v>5</v>
      </c>
      <c r="P92" s="49">
        <v>3</v>
      </c>
      <c r="Q92" s="35">
        <v>503</v>
      </c>
      <c r="R92" s="50" t="s">
        <v>52</v>
      </c>
      <c r="S92" s="51">
        <v>200</v>
      </c>
      <c r="T92" s="38" t="s">
        <v>116</v>
      </c>
      <c r="U92" s="52">
        <v>1800</v>
      </c>
      <c r="V92" s="40"/>
      <c r="W92" s="53">
        <v>100</v>
      </c>
      <c r="X92" s="52">
        <v>100</v>
      </c>
      <c r="Y92" s="42" t="s">
        <v>164</v>
      </c>
      <c r="Z92" s="43"/>
      <c r="AA92" s="44"/>
    </row>
    <row r="93" spans="1:27" ht="47.25" x14ac:dyDescent="0.25">
      <c r="A93" s="29"/>
      <c r="B93" s="107">
        <v>240</v>
      </c>
      <c r="C93" s="107"/>
      <c r="D93" s="107"/>
      <c r="E93" s="107"/>
      <c r="F93" s="107"/>
      <c r="G93" s="107"/>
      <c r="H93" s="107"/>
      <c r="I93" s="107"/>
      <c r="J93" s="107"/>
      <c r="K93" s="107"/>
      <c r="L93" s="30">
        <v>503</v>
      </c>
      <c r="M93" s="31"/>
      <c r="N93" s="18" t="s">
        <v>18</v>
      </c>
      <c r="O93" s="48">
        <v>5</v>
      </c>
      <c r="P93" s="49">
        <v>3</v>
      </c>
      <c r="Q93" s="35">
        <v>503</v>
      </c>
      <c r="R93" s="50" t="s">
        <v>52</v>
      </c>
      <c r="S93" s="51">
        <v>240</v>
      </c>
      <c r="T93" s="38" t="s">
        <v>116</v>
      </c>
      <c r="U93" s="52">
        <v>1800</v>
      </c>
      <c r="V93" s="40"/>
      <c r="W93" s="53">
        <v>100</v>
      </c>
      <c r="X93" s="52">
        <v>100</v>
      </c>
      <c r="Y93" s="42" t="s">
        <v>164</v>
      </c>
      <c r="Z93" s="43"/>
      <c r="AA93" s="44"/>
    </row>
    <row r="94" spans="1:27" ht="15.75" x14ac:dyDescent="0.25">
      <c r="A94" s="29"/>
      <c r="B94" s="113" t="s">
        <v>167</v>
      </c>
      <c r="C94" s="113"/>
      <c r="D94" s="113"/>
      <c r="E94" s="113"/>
      <c r="F94" s="113"/>
      <c r="G94" s="113"/>
      <c r="H94" s="113"/>
      <c r="I94" s="113"/>
      <c r="J94" s="113"/>
      <c r="K94" s="113"/>
      <c r="L94" s="30">
        <v>707</v>
      </c>
      <c r="M94" s="31"/>
      <c r="N94" s="32" t="s">
        <v>167</v>
      </c>
      <c r="O94" s="33">
        <v>7</v>
      </c>
      <c r="P94" s="34">
        <v>0</v>
      </c>
      <c r="Q94" s="35">
        <v>707</v>
      </c>
      <c r="R94" s="36" t="s">
        <v>7</v>
      </c>
      <c r="S94" s="37" t="s">
        <v>7</v>
      </c>
      <c r="T94" s="38">
        <v>0</v>
      </c>
      <c r="U94" s="39">
        <v>7</v>
      </c>
      <c r="V94" s="40"/>
      <c r="W94" s="41">
        <v>7</v>
      </c>
      <c r="X94" s="39">
        <v>7</v>
      </c>
      <c r="Y94" s="42" t="s">
        <v>152</v>
      </c>
      <c r="Z94" s="43"/>
      <c r="AA94" s="44"/>
    </row>
    <row r="95" spans="1:27" ht="15.75" x14ac:dyDescent="0.25">
      <c r="A95" s="29"/>
      <c r="B95" s="113" t="s">
        <v>168</v>
      </c>
      <c r="C95" s="113"/>
      <c r="D95" s="113"/>
      <c r="E95" s="113"/>
      <c r="F95" s="113"/>
      <c r="G95" s="113"/>
      <c r="H95" s="113"/>
      <c r="I95" s="113"/>
      <c r="J95" s="113"/>
      <c r="K95" s="113"/>
      <c r="L95" s="30">
        <v>707</v>
      </c>
      <c r="M95" s="31"/>
      <c r="N95" s="32" t="s">
        <v>168</v>
      </c>
      <c r="O95" s="33">
        <v>7</v>
      </c>
      <c r="P95" s="34">
        <v>7</v>
      </c>
      <c r="Q95" s="35">
        <v>707</v>
      </c>
      <c r="R95" s="36" t="s">
        <v>7</v>
      </c>
      <c r="S95" s="37" t="s">
        <v>7</v>
      </c>
      <c r="T95" s="38">
        <v>0</v>
      </c>
      <c r="U95" s="39">
        <v>7</v>
      </c>
      <c r="V95" s="40"/>
      <c r="W95" s="41">
        <v>7</v>
      </c>
      <c r="X95" s="39">
        <v>7</v>
      </c>
      <c r="Y95" s="42" t="s">
        <v>152</v>
      </c>
      <c r="Z95" s="43"/>
      <c r="AA95" s="44"/>
    </row>
    <row r="96" spans="1:27" ht="78.75" x14ac:dyDescent="0.25">
      <c r="A96" s="29"/>
      <c r="B96" s="45"/>
      <c r="C96" s="46"/>
      <c r="D96" s="114" t="s">
        <v>169</v>
      </c>
      <c r="E96" s="114"/>
      <c r="F96" s="114"/>
      <c r="G96" s="114"/>
      <c r="H96" s="114"/>
      <c r="I96" s="114"/>
      <c r="J96" s="114"/>
      <c r="K96" s="114"/>
      <c r="L96" s="30">
        <v>707</v>
      </c>
      <c r="M96" s="31"/>
      <c r="N96" s="32" t="s">
        <v>170</v>
      </c>
      <c r="O96" s="33">
        <v>7</v>
      </c>
      <c r="P96" s="34">
        <v>7</v>
      </c>
      <c r="Q96" s="35">
        <v>707</v>
      </c>
      <c r="R96" s="36" t="s">
        <v>53</v>
      </c>
      <c r="S96" s="37" t="s">
        <v>7</v>
      </c>
      <c r="T96" s="38" t="s">
        <v>116</v>
      </c>
      <c r="U96" s="39">
        <v>7</v>
      </c>
      <c r="V96" s="40"/>
      <c r="W96" s="41">
        <v>7</v>
      </c>
      <c r="X96" s="39">
        <v>7</v>
      </c>
      <c r="Y96" s="42" t="s">
        <v>152</v>
      </c>
      <c r="Z96" s="43"/>
      <c r="AA96" s="44"/>
    </row>
    <row r="97" spans="1:27" ht="47.25" x14ac:dyDescent="0.25">
      <c r="A97" s="29"/>
      <c r="B97" s="45"/>
      <c r="C97" s="45"/>
      <c r="D97" s="47"/>
      <c r="E97" s="47"/>
      <c r="F97" s="47"/>
      <c r="G97" s="22"/>
      <c r="H97" s="115" t="s">
        <v>171</v>
      </c>
      <c r="I97" s="115"/>
      <c r="J97" s="115"/>
      <c r="K97" s="115"/>
      <c r="L97" s="30">
        <v>707</v>
      </c>
      <c r="M97" s="31"/>
      <c r="N97" s="32" t="s">
        <v>172</v>
      </c>
      <c r="O97" s="33">
        <v>7</v>
      </c>
      <c r="P97" s="34">
        <v>7</v>
      </c>
      <c r="Q97" s="35">
        <v>707</v>
      </c>
      <c r="R97" s="36" t="s">
        <v>54</v>
      </c>
      <c r="S97" s="37" t="s">
        <v>7</v>
      </c>
      <c r="T97" s="38" t="s">
        <v>116</v>
      </c>
      <c r="U97" s="39">
        <v>7</v>
      </c>
      <c r="V97" s="40"/>
      <c r="W97" s="41">
        <v>7</v>
      </c>
      <c r="X97" s="39">
        <v>7</v>
      </c>
      <c r="Y97" s="42" t="s">
        <v>152</v>
      </c>
      <c r="Z97" s="43"/>
      <c r="AA97" s="44"/>
    </row>
    <row r="98" spans="1:27" ht="31.5" x14ac:dyDescent="0.25">
      <c r="A98" s="29"/>
      <c r="B98" s="107">
        <v>200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30">
        <v>707</v>
      </c>
      <c r="M98" s="31"/>
      <c r="N98" s="18" t="s">
        <v>120</v>
      </c>
      <c r="O98" s="48">
        <v>7</v>
      </c>
      <c r="P98" s="49">
        <v>7</v>
      </c>
      <c r="Q98" s="35">
        <v>707</v>
      </c>
      <c r="R98" s="50" t="s">
        <v>54</v>
      </c>
      <c r="S98" s="51">
        <v>200</v>
      </c>
      <c r="T98" s="38" t="s">
        <v>116</v>
      </c>
      <c r="U98" s="52">
        <v>7</v>
      </c>
      <c r="V98" s="40"/>
      <c r="W98" s="53">
        <v>7</v>
      </c>
      <c r="X98" s="52">
        <v>7</v>
      </c>
      <c r="Y98" s="42" t="s">
        <v>152</v>
      </c>
      <c r="Z98" s="43"/>
      <c r="AA98" s="44"/>
    </row>
    <row r="99" spans="1:27" ht="47.25" x14ac:dyDescent="0.25">
      <c r="A99" s="29"/>
      <c r="B99" s="107">
        <v>240</v>
      </c>
      <c r="C99" s="107"/>
      <c r="D99" s="107"/>
      <c r="E99" s="107"/>
      <c r="F99" s="107"/>
      <c r="G99" s="107"/>
      <c r="H99" s="107"/>
      <c r="I99" s="107"/>
      <c r="J99" s="107"/>
      <c r="K99" s="107"/>
      <c r="L99" s="30">
        <v>707</v>
      </c>
      <c r="M99" s="31"/>
      <c r="N99" s="18" t="s">
        <v>18</v>
      </c>
      <c r="O99" s="48">
        <v>7</v>
      </c>
      <c r="P99" s="49">
        <v>7</v>
      </c>
      <c r="Q99" s="35">
        <v>707</v>
      </c>
      <c r="R99" s="50" t="s">
        <v>54</v>
      </c>
      <c r="S99" s="51">
        <v>240</v>
      </c>
      <c r="T99" s="38" t="s">
        <v>116</v>
      </c>
      <c r="U99" s="52">
        <v>7</v>
      </c>
      <c r="V99" s="40"/>
      <c r="W99" s="53">
        <v>7</v>
      </c>
      <c r="X99" s="52">
        <v>7</v>
      </c>
      <c r="Y99" s="42" t="s">
        <v>152</v>
      </c>
      <c r="Z99" s="43"/>
      <c r="AA99" s="44"/>
    </row>
    <row r="100" spans="1:27" ht="15.75" x14ac:dyDescent="0.25">
      <c r="A100" s="29"/>
      <c r="B100" s="113" t="s">
        <v>173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30">
        <v>801</v>
      </c>
      <c r="M100" s="31"/>
      <c r="N100" s="32" t="s">
        <v>173</v>
      </c>
      <c r="O100" s="33">
        <v>8</v>
      </c>
      <c r="P100" s="34">
        <v>0</v>
      </c>
      <c r="Q100" s="35">
        <v>801</v>
      </c>
      <c r="R100" s="36" t="s">
        <v>7</v>
      </c>
      <c r="S100" s="37" t="s">
        <v>7</v>
      </c>
      <c r="T100" s="38">
        <v>0</v>
      </c>
      <c r="U100" s="39">
        <v>12280.1</v>
      </c>
      <c r="V100" s="40"/>
      <c r="W100" s="41">
        <v>3700</v>
      </c>
      <c r="X100" s="39">
        <v>3700</v>
      </c>
      <c r="Y100" s="42" t="s">
        <v>113</v>
      </c>
      <c r="Z100" s="43"/>
      <c r="AA100" s="44"/>
    </row>
    <row r="101" spans="1:27" ht="15.75" x14ac:dyDescent="0.25">
      <c r="A101" s="29"/>
      <c r="B101" s="113" t="s">
        <v>55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30">
        <v>801</v>
      </c>
      <c r="M101" s="31"/>
      <c r="N101" s="32" t="s">
        <v>55</v>
      </c>
      <c r="O101" s="33">
        <v>8</v>
      </c>
      <c r="P101" s="34">
        <v>1</v>
      </c>
      <c r="Q101" s="35">
        <v>801</v>
      </c>
      <c r="R101" s="36" t="s">
        <v>7</v>
      </c>
      <c r="S101" s="37" t="s">
        <v>7</v>
      </c>
      <c r="T101" s="38">
        <v>0</v>
      </c>
      <c r="U101" s="39">
        <v>12280.1</v>
      </c>
      <c r="V101" s="40"/>
      <c r="W101" s="41">
        <v>3700</v>
      </c>
      <c r="X101" s="39">
        <v>3700</v>
      </c>
      <c r="Y101" s="42" t="s">
        <v>113</v>
      </c>
      <c r="Z101" s="43"/>
      <c r="AA101" s="44"/>
    </row>
    <row r="102" spans="1:27" ht="63" x14ac:dyDescent="0.25">
      <c r="A102" s="29"/>
      <c r="B102" s="45"/>
      <c r="C102" s="46"/>
      <c r="D102" s="114" t="s">
        <v>174</v>
      </c>
      <c r="E102" s="114"/>
      <c r="F102" s="114"/>
      <c r="G102" s="114"/>
      <c r="H102" s="114"/>
      <c r="I102" s="114"/>
      <c r="J102" s="114"/>
      <c r="K102" s="114"/>
      <c r="L102" s="30">
        <v>801</v>
      </c>
      <c r="M102" s="31"/>
      <c r="N102" s="32" t="s">
        <v>175</v>
      </c>
      <c r="O102" s="33">
        <v>8</v>
      </c>
      <c r="P102" s="34">
        <v>1</v>
      </c>
      <c r="Q102" s="35">
        <v>801</v>
      </c>
      <c r="R102" s="36" t="s">
        <v>56</v>
      </c>
      <c r="S102" s="37" t="s">
        <v>7</v>
      </c>
      <c r="T102" s="38" t="s">
        <v>116</v>
      </c>
      <c r="U102" s="39">
        <v>12280.1</v>
      </c>
      <c r="V102" s="40"/>
      <c r="W102" s="41">
        <v>3700</v>
      </c>
      <c r="X102" s="39">
        <v>3700</v>
      </c>
      <c r="Y102" s="42" t="s">
        <v>113</v>
      </c>
      <c r="Z102" s="43"/>
      <c r="AA102" s="44"/>
    </row>
    <row r="103" spans="1:27" ht="63" x14ac:dyDescent="0.25">
      <c r="A103" s="29"/>
      <c r="B103" s="45"/>
      <c r="C103" s="45"/>
      <c r="D103" s="47"/>
      <c r="E103" s="47"/>
      <c r="F103" s="47"/>
      <c r="G103" s="22"/>
      <c r="H103" s="115" t="s">
        <v>176</v>
      </c>
      <c r="I103" s="115"/>
      <c r="J103" s="115"/>
      <c r="K103" s="115"/>
      <c r="L103" s="30">
        <v>801</v>
      </c>
      <c r="M103" s="31"/>
      <c r="N103" s="32" t="s">
        <v>177</v>
      </c>
      <c r="O103" s="33">
        <v>8</v>
      </c>
      <c r="P103" s="34">
        <v>1</v>
      </c>
      <c r="Q103" s="35">
        <v>801</v>
      </c>
      <c r="R103" s="36" t="s">
        <v>96</v>
      </c>
      <c r="S103" s="37" t="s">
        <v>7</v>
      </c>
      <c r="T103" s="38" t="s">
        <v>116</v>
      </c>
      <c r="U103" s="39">
        <v>15</v>
      </c>
      <c r="V103" s="40"/>
      <c r="W103" s="41">
        <v>0</v>
      </c>
      <c r="X103" s="39">
        <v>0</v>
      </c>
      <c r="Y103" s="42" t="s">
        <v>178</v>
      </c>
      <c r="Z103" s="43"/>
      <c r="AA103" s="44"/>
    </row>
    <row r="104" spans="1:27" ht="31.5" x14ac:dyDescent="0.25">
      <c r="A104" s="29"/>
      <c r="B104" s="107">
        <v>200</v>
      </c>
      <c r="C104" s="107"/>
      <c r="D104" s="107"/>
      <c r="E104" s="107"/>
      <c r="F104" s="107"/>
      <c r="G104" s="107"/>
      <c r="H104" s="107"/>
      <c r="I104" s="107"/>
      <c r="J104" s="107"/>
      <c r="K104" s="107"/>
      <c r="L104" s="30">
        <v>801</v>
      </c>
      <c r="M104" s="31"/>
      <c r="N104" s="18" t="s">
        <v>120</v>
      </c>
      <c r="O104" s="48">
        <v>8</v>
      </c>
      <c r="P104" s="49">
        <v>1</v>
      </c>
      <c r="Q104" s="35">
        <v>801</v>
      </c>
      <c r="R104" s="50" t="s">
        <v>96</v>
      </c>
      <c r="S104" s="51">
        <v>200</v>
      </c>
      <c r="T104" s="38" t="s">
        <v>116</v>
      </c>
      <c r="U104" s="52">
        <v>15</v>
      </c>
      <c r="V104" s="40"/>
      <c r="W104" s="53">
        <v>0</v>
      </c>
      <c r="X104" s="52">
        <v>0</v>
      </c>
      <c r="Y104" s="42" t="s">
        <v>178</v>
      </c>
      <c r="Z104" s="43"/>
      <c r="AA104" s="44"/>
    </row>
    <row r="105" spans="1:27" ht="47.25" x14ac:dyDescent="0.25">
      <c r="A105" s="29"/>
      <c r="B105" s="107">
        <v>240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30">
        <v>801</v>
      </c>
      <c r="M105" s="31"/>
      <c r="N105" s="18" t="s">
        <v>18</v>
      </c>
      <c r="O105" s="48">
        <v>8</v>
      </c>
      <c r="P105" s="49">
        <v>1</v>
      </c>
      <c r="Q105" s="35">
        <v>801</v>
      </c>
      <c r="R105" s="50" t="s">
        <v>96</v>
      </c>
      <c r="S105" s="51">
        <v>240</v>
      </c>
      <c r="T105" s="38" t="s">
        <v>116</v>
      </c>
      <c r="U105" s="52">
        <v>15</v>
      </c>
      <c r="V105" s="40"/>
      <c r="W105" s="53">
        <v>0</v>
      </c>
      <c r="X105" s="52">
        <v>0</v>
      </c>
      <c r="Y105" s="42" t="s">
        <v>178</v>
      </c>
      <c r="Z105" s="43"/>
      <c r="AA105" s="44"/>
    </row>
    <row r="106" spans="1:27" ht="31.5" x14ac:dyDescent="0.25">
      <c r="A106" s="29"/>
      <c r="B106" s="45"/>
      <c r="C106" s="45"/>
      <c r="D106" s="47"/>
      <c r="E106" s="47"/>
      <c r="F106" s="47"/>
      <c r="G106" s="22"/>
      <c r="H106" s="115" t="s">
        <v>179</v>
      </c>
      <c r="I106" s="115"/>
      <c r="J106" s="115"/>
      <c r="K106" s="115"/>
      <c r="L106" s="30">
        <v>801</v>
      </c>
      <c r="M106" s="31"/>
      <c r="N106" s="32" t="s">
        <v>180</v>
      </c>
      <c r="O106" s="33">
        <v>8</v>
      </c>
      <c r="P106" s="34">
        <v>1</v>
      </c>
      <c r="Q106" s="35">
        <v>801</v>
      </c>
      <c r="R106" s="36" t="s">
        <v>57</v>
      </c>
      <c r="S106" s="37" t="s">
        <v>7</v>
      </c>
      <c r="T106" s="38" t="s">
        <v>116</v>
      </c>
      <c r="U106" s="39">
        <v>5821.6</v>
      </c>
      <c r="V106" s="40"/>
      <c r="W106" s="41">
        <v>3700</v>
      </c>
      <c r="X106" s="39">
        <v>3700</v>
      </c>
      <c r="Y106" s="42" t="s">
        <v>178</v>
      </c>
      <c r="Z106" s="43"/>
      <c r="AA106" s="44"/>
    </row>
    <row r="107" spans="1:27" ht="94.5" x14ac:dyDescent="0.25">
      <c r="A107" s="29"/>
      <c r="B107" s="107">
        <v>100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30">
        <v>801</v>
      </c>
      <c r="M107" s="31"/>
      <c r="N107" s="18" t="s">
        <v>13</v>
      </c>
      <c r="O107" s="48">
        <v>8</v>
      </c>
      <c r="P107" s="49">
        <v>1</v>
      </c>
      <c r="Q107" s="35">
        <v>801</v>
      </c>
      <c r="R107" s="50" t="s">
        <v>57</v>
      </c>
      <c r="S107" s="51">
        <v>100</v>
      </c>
      <c r="T107" s="38" t="s">
        <v>116</v>
      </c>
      <c r="U107" s="52">
        <v>3027.1</v>
      </c>
      <c r="V107" s="40"/>
      <c r="W107" s="53">
        <v>3400</v>
      </c>
      <c r="X107" s="52">
        <v>3400</v>
      </c>
      <c r="Y107" s="42" t="s">
        <v>178</v>
      </c>
      <c r="Z107" s="43"/>
      <c r="AA107" s="44"/>
    </row>
    <row r="108" spans="1:27" ht="31.5" x14ac:dyDescent="0.25">
      <c r="A108" s="29"/>
      <c r="B108" s="107">
        <v>110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30">
        <v>801</v>
      </c>
      <c r="M108" s="31"/>
      <c r="N108" s="18" t="s">
        <v>58</v>
      </c>
      <c r="O108" s="48">
        <v>8</v>
      </c>
      <c r="P108" s="49">
        <v>1</v>
      </c>
      <c r="Q108" s="35">
        <v>801</v>
      </c>
      <c r="R108" s="50" t="s">
        <v>57</v>
      </c>
      <c r="S108" s="51">
        <v>110</v>
      </c>
      <c r="T108" s="38" t="s">
        <v>116</v>
      </c>
      <c r="U108" s="52">
        <v>3027.1</v>
      </c>
      <c r="V108" s="40"/>
      <c r="W108" s="53">
        <v>3400</v>
      </c>
      <c r="X108" s="52">
        <v>3400</v>
      </c>
      <c r="Y108" s="42" t="s">
        <v>178</v>
      </c>
      <c r="Z108" s="43"/>
      <c r="AA108" s="44"/>
    </row>
    <row r="109" spans="1:27" ht="31.5" x14ac:dyDescent="0.25">
      <c r="A109" s="29"/>
      <c r="B109" s="107">
        <v>200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30">
        <v>801</v>
      </c>
      <c r="M109" s="31"/>
      <c r="N109" s="18" t="s">
        <v>120</v>
      </c>
      <c r="O109" s="48">
        <v>8</v>
      </c>
      <c r="P109" s="49">
        <v>1</v>
      </c>
      <c r="Q109" s="35">
        <v>801</v>
      </c>
      <c r="R109" s="50" t="s">
        <v>57</v>
      </c>
      <c r="S109" s="51">
        <v>200</v>
      </c>
      <c r="T109" s="38" t="s">
        <v>116</v>
      </c>
      <c r="U109" s="52">
        <v>2794.5</v>
      </c>
      <c r="V109" s="40"/>
      <c r="W109" s="53">
        <v>300</v>
      </c>
      <c r="X109" s="52">
        <v>300</v>
      </c>
      <c r="Y109" s="42" t="s">
        <v>178</v>
      </c>
      <c r="Z109" s="43"/>
      <c r="AA109" s="44"/>
    </row>
    <row r="110" spans="1:27" ht="47.25" x14ac:dyDescent="0.25">
      <c r="A110" s="29"/>
      <c r="B110" s="107">
        <v>240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30">
        <v>801</v>
      </c>
      <c r="M110" s="31"/>
      <c r="N110" s="18" t="s">
        <v>18</v>
      </c>
      <c r="O110" s="48">
        <v>8</v>
      </c>
      <c r="P110" s="49">
        <v>1</v>
      </c>
      <c r="Q110" s="35">
        <v>801</v>
      </c>
      <c r="R110" s="50" t="s">
        <v>57</v>
      </c>
      <c r="S110" s="51">
        <v>240</v>
      </c>
      <c r="T110" s="38" t="s">
        <v>116</v>
      </c>
      <c r="U110" s="52">
        <v>2794.5</v>
      </c>
      <c r="V110" s="40"/>
      <c r="W110" s="53">
        <v>300</v>
      </c>
      <c r="X110" s="52">
        <v>300</v>
      </c>
      <c r="Y110" s="42" t="s">
        <v>178</v>
      </c>
      <c r="Z110" s="43"/>
      <c r="AA110" s="44"/>
    </row>
    <row r="111" spans="1:27" ht="31.5" x14ac:dyDescent="0.25">
      <c r="A111" s="29"/>
      <c r="B111" s="45"/>
      <c r="C111" s="45"/>
      <c r="D111" s="47"/>
      <c r="E111" s="47"/>
      <c r="F111" s="47"/>
      <c r="G111" s="22"/>
      <c r="H111" s="115" t="s">
        <v>181</v>
      </c>
      <c r="I111" s="115"/>
      <c r="J111" s="115"/>
      <c r="K111" s="115"/>
      <c r="L111" s="30">
        <v>801</v>
      </c>
      <c r="M111" s="31"/>
      <c r="N111" s="32" t="s">
        <v>101</v>
      </c>
      <c r="O111" s="33">
        <v>8</v>
      </c>
      <c r="P111" s="34">
        <v>1</v>
      </c>
      <c r="Q111" s="35">
        <v>801</v>
      </c>
      <c r="R111" s="36" t="s">
        <v>59</v>
      </c>
      <c r="S111" s="37" t="s">
        <v>7</v>
      </c>
      <c r="T111" s="38" t="s">
        <v>116</v>
      </c>
      <c r="U111" s="39">
        <v>6443.5</v>
      </c>
      <c r="V111" s="40"/>
      <c r="W111" s="41">
        <v>0</v>
      </c>
      <c r="X111" s="39">
        <v>0</v>
      </c>
      <c r="Y111" s="42" t="s">
        <v>123</v>
      </c>
      <c r="Z111" s="43"/>
      <c r="AA111" s="44"/>
    </row>
    <row r="112" spans="1:27" ht="94.5" x14ac:dyDescent="0.25">
      <c r="A112" s="29"/>
      <c r="B112" s="107">
        <v>100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30">
        <v>801</v>
      </c>
      <c r="M112" s="31"/>
      <c r="N112" s="18" t="s">
        <v>13</v>
      </c>
      <c r="O112" s="48">
        <v>8</v>
      </c>
      <c r="P112" s="49">
        <v>1</v>
      </c>
      <c r="Q112" s="35">
        <v>801</v>
      </c>
      <c r="R112" s="50" t="s">
        <v>59</v>
      </c>
      <c r="S112" s="51">
        <v>100</v>
      </c>
      <c r="T112" s="38" t="s">
        <v>116</v>
      </c>
      <c r="U112" s="52">
        <v>6443.5</v>
      </c>
      <c r="V112" s="40"/>
      <c r="W112" s="53">
        <v>0</v>
      </c>
      <c r="X112" s="52">
        <v>0</v>
      </c>
      <c r="Y112" s="42" t="s">
        <v>123</v>
      </c>
      <c r="Z112" s="43"/>
      <c r="AA112" s="44"/>
    </row>
    <row r="113" spans="1:27" ht="31.5" x14ac:dyDescent="0.25">
      <c r="A113" s="29"/>
      <c r="B113" s="107">
        <v>110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30">
        <v>801</v>
      </c>
      <c r="M113" s="31"/>
      <c r="N113" s="18" t="s">
        <v>58</v>
      </c>
      <c r="O113" s="48">
        <v>8</v>
      </c>
      <c r="P113" s="49">
        <v>1</v>
      </c>
      <c r="Q113" s="35">
        <v>801</v>
      </c>
      <c r="R113" s="50" t="s">
        <v>59</v>
      </c>
      <c r="S113" s="51">
        <v>110</v>
      </c>
      <c r="T113" s="38" t="s">
        <v>116</v>
      </c>
      <c r="U113" s="52">
        <v>6443.5</v>
      </c>
      <c r="V113" s="40"/>
      <c r="W113" s="53">
        <v>0</v>
      </c>
      <c r="X113" s="52">
        <v>0</v>
      </c>
      <c r="Y113" s="42" t="s">
        <v>123</v>
      </c>
      <c r="Z113" s="43"/>
      <c r="AA113" s="44"/>
    </row>
    <row r="114" spans="1:27" ht="15.75" x14ac:dyDescent="0.25">
      <c r="A114" s="29"/>
      <c r="B114" s="113" t="s">
        <v>182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30">
        <v>1001</v>
      </c>
      <c r="M114" s="31"/>
      <c r="N114" s="32" t="s">
        <v>182</v>
      </c>
      <c r="O114" s="33">
        <v>10</v>
      </c>
      <c r="P114" s="34">
        <v>0</v>
      </c>
      <c r="Q114" s="35">
        <v>1001</v>
      </c>
      <c r="R114" s="36" t="s">
        <v>7</v>
      </c>
      <c r="S114" s="37" t="s">
        <v>7</v>
      </c>
      <c r="T114" s="38">
        <v>0</v>
      </c>
      <c r="U114" s="39">
        <v>596</v>
      </c>
      <c r="V114" s="40"/>
      <c r="W114" s="41">
        <v>596</v>
      </c>
      <c r="X114" s="39">
        <v>596</v>
      </c>
      <c r="Y114" s="42" t="s">
        <v>134</v>
      </c>
      <c r="Z114" s="43"/>
      <c r="AA114" s="44"/>
    </row>
    <row r="115" spans="1:27" ht="15.75" x14ac:dyDescent="0.25">
      <c r="A115" s="29"/>
      <c r="B115" s="113" t="s">
        <v>60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30">
        <v>1001</v>
      </c>
      <c r="M115" s="31"/>
      <c r="N115" s="32" t="s">
        <v>60</v>
      </c>
      <c r="O115" s="33">
        <v>10</v>
      </c>
      <c r="P115" s="34">
        <v>1</v>
      </c>
      <c r="Q115" s="35">
        <v>1001</v>
      </c>
      <c r="R115" s="36" t="s">
        <v>7</v>
      </c>
      <c r="S115" s="37" t="s">
        <v>7</v>
      </c>
      <c r="T115" s="38">
        <v>0</v>
      </c>
      <c r="U115" s="39">
        <v>596</v>
      </c>
      <c r="V115" s="40"/>
      <c r="W115" s="41">
        <v>596</v>
      </c>
      <c r="X115" s="39">
        <v>596</v>
      </c>
      <c r="Y115" s="42" t="s">
        <v>134</v>
      </c>
      <c r="Z115" s="43"/>
      <c r="AA115" s="44"/>
    </row>
    <row r="116" spans="1:27" ht="15.75" x14ac:dyDescent="0.25">
      <c r="A116" s="29"/>
      <c r="B116" s="45"/>
      <c r="C116" s="46"/>
      <c r="D116" s="114" t="s">
        <v>115</v>
      </c>
      <c r="E116" s="114"/>
      <c r="F116" s="114"/>
      <c r="G116" s="114"/>
      <c r="H116" s="114"/>
      <c r="I116" s="114"/>
      <c r="J116" s="114"/>
      <c r="K116" s="114"/>
      <c r="L116" s="30">
        <v>1001</v>
      </c>
      <c r="M116" s="31"/>
      <c r="N116" s="32" t="s">
        <v>9</v>
      </c>
      <c r="O116" s="33">
        <v>10</v>
      </c>
      <c r="P116" s="34">
        <v>1</v>
      </c>
      <c r="Q116" s="35">
        <v>1001</v>
      </c>
      <c r="R116" s="36" t="s">
        <v>10</v>
      </c>
      <c r="S116" s="37" t="s">
        <v>7</v>
      </c>
      <c r="T116" s="38" t="s">
        <v>116</v>
      </c>
      <c r="U116" s="39">
        <v>596</v>
      </c>
      <c r="V116" s="40"/>
      <c r="W116" s="41">
        <v>596</v>
      </c>
      <c r="X116" s="39">
        <v>596</v>
      </c>
      <c r="Y116" s="42" t="s">
        <v>134</v>
      </c>
      <c r="Z116" s="43"/>
      <c r="AA116" s="44"/>
    </row>
    <row r="117" spans="1:27" ht="47.25" x14ac:dyDescent="0.25">
      <c r="A117" s="29"/>
      <c r="B117" s="45"/>
      <c r="C117" s="45"/>
      <c r="D117" s="47"/>
      <c r="E117" s="47"/>
      <c r="F117" s="47"/>
      <c r="G117" s="22"/>
      <c r="H117" s="115" t="s">
        <v>183</v>
      </c>
      <c r="I117" s="115"/>
      <c r="J117" s="115"/>
      <c r="K117" s="115"/>
      <c r="L117" s="30">
        <v>1001</v>
      </c>
      <c r="M117" s="31"/>
      <c r="N117" s="32" t="s">
        <v>61</v>
      </c>
      <c r="O117" s="33">
        <v>10</v>
      </c>
      <c r="P117" s="34">
        <v>1</v>
      </c>
      <c r="Q117" s="35">
        <v>1001</v>
      </c>
      <c r="R117" s="36" t="s">
        <v>62</v>
      </c>
      <c r="S117" s="37" t="s">
        <v>7</v>
      </c>
      <c r="T117" s="38" t="s">
        <v>116</v>
      </c>
      <c r="U117" s="39">
        <v>596</v>
      </c>
      <c r="V117" s="40"/>
      <c r="W117" s="41">
        <v>596</v>
      </c>
      <c r="X117" s="39">
        <v>596</v>
      </c>
      <c r="Y117" s="42" t="s">
        <v>134</v>
      </c>
      <c r="Z117" s="43"/>
      <c r="AA117" s="44"/>
    </row>
    <row r="118" spans="1:27" ht="31.5" x14ac:dyDescent="0.25">
      <c r="A118" s="29"/>
      <c r="B118" s="107">
        <v>300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30">
        <v>1001</v>
      </c>
      <c r="M118" s="31"/>
      <c r="N118" s="18" t="s">
        <v>63</v>
      </c>
      <c r="O118" s="48">
        <v>10</v>
      </c>
      <c r="P118" s="49">
        <v>1</v>
      </c>
      <c r="Q118" s="35">
        <v>1001</v>
      </c>
      <c r="R118" s="50" t="s">
        <v>62</v>
      </c>
      <c r="S118" s="51">
        <v>300</v>
      </c>
      <c r="T118" s="38" t="s">
        <v>116</v>
      </c>
      <c r="U118" s="52">
        <v>596</v>
      </c>
      <c r="V118" s="40"/>
      <c r="W118" s="53">
        <v>596</v>
      </c>
      <c r="X118" s="52">
        <v>596</v>
      </c>
      <c r="Y118" s="42" t="s">
        <v>134</v>
      </c>
      <c r="Z118" s="43"/>
      <c r="AA118" s="44"/>
    </row>
    <row r="119" spans="1:27" ht="31.5" x14ac:dyDescent="0.25">
      <c r="A119" s="29"/>
      <c r="B119" s="107">
        <v>310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30">
        <v>1001</v>
      </c>
      <c r="M119" s="31"/>
      <c r="N119" s="18" t="s">
        <v>97</v>
      </c>
      <c r="O119" s="48">
        <v>10</v>
      </c>
      <c r="P119" s="49">
        <v>1</v>
      </c>
      <c r="Q119" s="35">
        <v>1001</v>
      </c>
      <c r="R119" s="50" t="s">
        <v>62</v>
      </c>
      <c r="S119" s="51">
        <v>310</v>
      </c>
      <c r="T119" s="38" t="s">
        <v>116</v>
      </c>
      <c r="U119" s="52">
        <v>596</v>
      </c>
      <c r="V119" s="40"/>
      <c r="W119" s="53">
        <v>596</v>
      </c>
      <c r="X119" s="52">
        <v>596</v>
      </c>
      <c r="Y119" s="42" t="s">
        <v>134</v>
      </c>
      <c r="Z119" s="43"/>
      <c r="AA119" s="44"/>
    </row>
    <row r="120" spans="1:27" ht="15.75" x14ac:dyDescent="0.25">
      <c r="A120" s="29"/>
      <c r="B120" s="113" t="s">
        <v>184</v>
      </c>
      <c r="C120" s="113"/>
      <c r="D120" s="113"/>
      <c r="E120" s="113"/>
      <c r="F120" s="113"/>
      <c r="G120" s="113"/>
      <c r="H120" s="113"/>
      <c r="I120" s="113"/>
      <c r="J120" s="113"/>
      <c r="K120" s="113"/>
      <c r="L120" s="30">
        <v>1105</v>
      </c>
      <c r="M120" s="31"/>
      <c r="N120" s="32" t="s">
        <v>184</v>
      </c>
      <c r="O120" s="33">
        <v>11</v>
      </c>
      <c r="P120" s="34">
        <v>0</v>
      </c>
      <c r="Q120" s="35">
        <v>1105</v>
      </c>
      <c r="R120" s="36" t="s">
        <v>7</v>
      </c>
      <c r="S120" s="37" t="s">
        <v>7</v>
      </c>
      <c r="T120" s="38">
        <v>0</v>
      </c>
      <c r="U120" s="39">
        <v>5</v>
      </c>
      <c r="V120" s="40"/>
      <c r="W120" s="41">
        <v>5</v>
      </c>
      <c r="X120" s="39">
        <v>5</v>
      </c>
      <c r="Y120" s="42" t="s">
        <v>159</v>
      </c>
      <c r="Z120" s="43"/>
      <c r="AA120" s="44"/>
    </row>
    <row r="121" spans="1:27" ht="31.5" x14ac:dyDescent="0.25">
      <c r="A121" s="29"/>
      <c r="B121" s="113" t="s">
        <v>64</v>
      </c>
      <c r="C121" s="113"/>
      <c r="D121" s="113"/>
      <c r="E121" s="113"/>
      <c r="F121" s="113"/>
      <c r="G121" s="113"/>
      <c r="H121" s="113"/>
      <c r="I121" s="113"/>
      <c r="J121" s="113"/>
      <c r="K121" s="113"/>
      <c r="L121" s="30">
        <v>1105</v>
      </c>
      <c r="M121" s="31"/>
      <c r="N121" s="32" t="s">
        <v>64</v>
      </c>
      <c r="O121" s="33">
        <v>11</v>
      </c>
      <c r="P121" s="34">
        <v>5</v>
      </c>
      <c r="Q121" s="35">
        <v>1105</v>
      </c>
      <c r="R121" s="36" t="s">
        <v>7</v>
      </c>
      <c r="S121" s="37" t="s">
        <v>7</v>
      </c>
      <c r="T121" s="38">
        <v>0</v>
      </c>
      <c r="U121" s="39">
        <v>5</v>
      </c>
      <c r="V121" s="40"/>
      <c r="W121" s="41">
        <v>5</v>
      </c>
      <c r="X121" s="39">
        <v>5</v>
      </c>
      <c r="Y121" s="42" t="s">
        <v>159</v>
      </c>
      <c r="Z121" s="43"/>
      <c r="AA121" s="44"/>
    </row>
    <row r="122" spans="1:27" ht="63" x14ac:dyDescent="0.25">
      <c r="A122" s="29"/>
      <c r="B122" s="45"/>
      <c r="C122" s="46"/>
      <c r="D122" s="114" t="s">
        <v>185</v>
      </c>
      <c r="E122" s="114"/>
      <c r="F122" s="114"/>
      <c r="G122" s="114"/>
      <c r="H122" s="114"/>
      <c r="I122" s="114"/>
      <c r="J122" s="114"/>
      <c r="K122" s="114"/>
      <c r="L122" s="30">
        <v>1105</v>
      </c>
      <c r="M122" s="31"/>
      <c r="N122" s="32" t="s">
        <v>186</v>
      </c>
      <c r="O122" s="33">
        <v>11</v>
      </c>
      <c r="P122" s="34">
        <v>5</v>
      </c>
      <c r="Q122" s="35">
        <v>1105</v>
      </c>
      <c r="R122" s="36" t="s">
        <v>65</v>
      </c>
      <c r="S122" s="37" t="s">
        <v>7</v>
      </c>
      <c r="T122" s="38" t="s">
        <v>116</v>
      </c>
      <c r="U122" s="39">
        <v>5</v>
      </c>
      <c r="V122" s="40"/>
      <c r="W122" s="41">
        <v>5</v>
      </c>
      <c r="X122" s="39">
        <v>5</v>
      </c>
      <c r="Y122" s="42" t="s">
        <v>159</v>
      </c>
      <c r="Z122" s="43"/>
      <c r="AA122" s="44"/>
    </row>
    <row r="123" spans="1:27" ht="31.5" x14ac:dyDescent="0.25">
      <c r="A123" s="29"/>
      <c r="B123" s="45"/>
      <c r="C123" s="45"/>
      <c r="D123" s="47"/>
      <c r="E123" s="47"/>
      <c r="F123" s="47"/>
      <c r="G123" s="22"/>
      <c r="H123" s="115" t="s">
        <v>187</v>
      </c>
      <c r="I123" s="115"/>
      <c r="J123" s="115"/>
      <c r="K123" s="115"/>
      <c r="L123" s="30">
        <v>1105</v>
      </c>
      <c r="M123" s="31"/>
      <c r="N123" s="32" t="s">
        <v>188</v>
      </c>
      <c r="O123" s="33">
        <v>11</v>
      </c>
      <c r="P123" s="34">
        <v>5</v>
      </c>
      <c r="Q123" s="35">
        <v>1105</v>
      </c>
      <c r="R123" s="36" t="s">
        <v>66</v>
      </c>
      <c r="S123" s="37" t="s">
        <v>7</v>
      </c>
      <c r="T123" s="38" t="s">
        <v>116</v>
      </c>
      <c r="U123" s="39">
        <v>5</v>
      </c>
      <c r="V123" s="40"/>
      <c r="W123" s="41">
        <v>5</v>
      </c>
      <c r="X123" s="39">
        <v>5</v>
      </c>
      <c r="Y123" s="42" t="s">
        <v>159</v>
      </c>
      <c r="Z123" s="43"/>
      <c r="AA123" s="44"/>
    </row>
    <row r="124" spans="1:27" ht="31.5" x14ac:dyDescent="0.25">
      <c r="A124" s="29"/>
      <c r="B124" s="107">
        <v>200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30">
        <v>1105</v>
      </c>
      <c r="M124" s="31"/>
      <c r="N124" s="18" t="s">
        <v>120</v>
      </c>
      <c r="O124" s="48">
        <v>11</v>
      </c>
      <c r="P124" s="49">
        <v>5</v>
      </c>
      <c r="Q124" s="35">
        <v>1105</v>
      </c>
      <c r="R124" s="50" t="s">
        <v>66</v>
      </c>
      <c r="S124" s="51">
        <v>200</v>
      </c>
      <c r="T124" s="38" t="s">
        <v>116</v>
      </c>
      <c r="U124" s="52">
        <v>5</v>
      </c>
      <c r="V124" s="40"/>
      <c r="W124" s="53">
        <v>5</v>
      </c>
      <c r="X124" s="52">
        <v>5</v>
      </c>
      <c r="Y124" s="42" t="s">
        <v>159</v>
      </c>
      <c r="Z124" s="43"/>
      <c r="AA124" s="44"/>
    </row>
    <row r="125" spans="1:27" ht="47.25" x14ac:dyDescent="0.25">
      <c r="A125" s="29"/>
      <c r="B125" s="107">
        <v>240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30">
        <v>1105</v>
      </c>
      <c r="M125" s="31"/>
      <c r="N125" s="18" t="s">
        <v>18</v>
      </c>
      <c r="O125" s="48">
        <v>11</v>
      </c>
      <c r="P125" s="49">
        <v>5</v>
      </c>
      <c r="Q125" s="35">
        <v>1105</v>
      </c>
      <c r="R125" s="50" t="s">
        <v>66</v>
      </c>
      <c r="S125" s="51">
        <v>240</v>
      </c>
      <c r="T125" s="38" t="s">
        <v>116</v>
      </c>
      <c r="U125" s="52">
        <v>5</v>
      </c>
      <c r="V125" s="40"/>
      <c r="W125" s="53">
        <v>5</v>
      </c>
      <c r="X125" s="52">
        <v>5</v>
      </c>
      <c r="Y125" s="42" t="s">
        <v>159</v>
      </c>
      <c r="Z125" s="43"/>
      <c r="AA125" s="44"/>
    </row>
    <row r="126" spans="1:27" ht="15.75" x14ac:dyDescent="0.25">
      <c r="A126" s="29"/>
      <c r="B126" s="113">
        <v>9900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30">
        <v>9999</v>
      </c>
      <c r="M126" s="31"/>
      <c r="N126" s="32" t="s">
        <v>190</v>
      </c>
      <c r="O126" s="33">
        <v>99</v>
      </c>
      <c r="P126" s="34">
        <v>0</v>
      </c>
      <c r="Q126" s="35">
        <v>9999</v>
      </c>
      <c r="R126" s="36" t="s">
        <v>7</v>
      </c>
      <c r="S126" s="37" t="s">
        <v>7</v>
      </c>
      <c r="T126" s="38">
        <v>0</v>
      </c>
      <c r="U126" s="39">
        <v>0</v>
      </c>
      <c r="V126" s="40"/>
      <c r="W126" s="41">
        <v>324.5</v>
      </c>
      <c r="X126" s="39">
        <v>608.70000000000005</v>
      </c>
      <c r="Y126" s="42" t="s">
        <v>189</v>
      </c>
      <c r="Z126" s="43"/>
      <c r="AA126" s="44"/>
    </row>
    <row r="127" spans="1:27" ht="15.75" x14ac:dyDescent="0.25">
      <c r="A127" s="29"/>
      <c r="B127" s="113" t="s">
        <v>190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30">
        <v>9999</v>
      </c>
      <c r="M127" s="31"/>
      <c r="N127" s="32" t="s">
        <v>190</v>
      </c>
      <c r="O127" s="33">
        <v>99</v>
      </c>
      <c r="P127" s="34">
        <v>99</v>
      </c>
      <c r="Q127" s="35">
        <v>9999</v>
      </c>
      <c r="R127" s="36" t="s">
        <v>7</v>
      </c>
      <c r="S127" s="37" t="s">
        <v>7</v>
      </c>
      <c r="T127" s="38">
        <v>0</v>
      </c>
      <c r="U127" s="39">
        <v>0</v>
      </c>
      <c r="V127" s="40"/>
      <c r="W127" s="41">
        <v>324.5</v>
      </c>
      <c r="X127" s="39">
        <v>608.70000000000005</v>
      </c>
      <c r="Y127" s="42" t="s">
        <v>189</v>
      </c>
      <c r="Z127" s="43"/>
      <c r="AA127" s="44"/>
    </row>
    <row r="128" spans="1:27" ht="15.75" x14ac:dyDescent="0.25">
      <c r="A128" s="29"/>
      <c r="B128" s="45"/>
      <c r="C128" s="46"/>
      <c r="D128" s="114" t="s">
        <v>115</v>
      </c>
      <c r="E128" s="114"/>
      <c r="F128" s="114"/>
      <c r="G128" s="114"/>
      <c r="H128" s="114"/>
      <c r="I128" s="114"/>
      <c r="J128" s="114"/>
      <c r="K128" s="114"/>
      <c r="L128" s="30">
        <v>9999</v>
      </c>
      <c r="M128" s="31"/>
      <c r="N128" s="32" t="s">
        <v>9</v>
      </c>
      <c r="O128" s="33">
        <v>99</v>
      </c>
      <c r="P128" s="34">
        <v>99</v>
      </c>
      <c r="Q128" s="35">
        <v>9999</v>
      </c>
      <c r="R128" s="36" t="s">
        <v>10</v>
      </c>
      <c r="S128" s="37" t="s">
        <v>7</v>
      </c>
      <c r="T128" s="38" t="s">
        <v>116</v>
      </c>
      <c r="U128" s="39">
        <v>0</v>
      </c>
      <c r="V128" s="40"/>
      <c r="W128" s="41">
        <v>324.5</v>
      </c>
      <c r="X128" s="39">
        <v>608.70000000000005</v>
      </c>
      <c r="Y128" s="42" t="s">
        <v>189</v>
      </c>
      <c r="Z128" s="43"/>
      <c r="AA128" s="44"/>
    </row>
    <row r="129" spans="1:27" ht="15.75" x14ac:dyDescent="0.25">
      <c r="A129" s="29"/>
      <c r="B129" s="45"/>
      <c r="C129" s="45"/>
      <c r="D129" s="47"/>
      <c r="E129" s="47"/>
      <c r="F129" s="47"/>
      <c r="G129" s="22"/>
      <c r="H129" s="115" t="s">
        <v>191</v>
      </c>
      <c r="I129" s="115"/>
      <c r="J129" s="115"/>
      <c r="K129" s="115"/>
      <c r="L129" s="30">
        <v>9999</v>
      </c>
      <c r="M129" s="31"/>
      <c r="N129" s="32" t="s">
        <v>190</v>
      </c>
      <c r="O129" s="33">
        <v>99</v>
      </c>
      <c r="P129" s="34">
        <v>99</v>
      </c>
      <c r="Q129" s="35">
        <v>9999</v>
      </c>
      <c r="R129" s="36" t="s">
        <v>107</v>
      </c>
      <c r="S129" s="37" t="s">
        <v>7</v>
      </c>
      <c r="T129" s="38" t="s">
        <v>116</v>
      </c>
      <c r="U129" s="39">
        <v>0</v>
      </c>
      <c r="V129" s="40"/>
      <c r="W129" s="41">
        <v>324.5</v>
      </c>
      <c r="X129" s="39">
        <v>608.70000000000005</v>
      </c>
      <c r="Y129" s="42" t="s">
        <v>189</v>
      </c>
      <c r="Z129" s="43"/>
      <c r="AA129" s="44"/>
    </row>
    <row r="130" spans="1:27" ht="15.75" x14ac:dyDescent="0.25">
      <c r="A130" s="29"/>
      <c r="B130" s="107">
        <v>900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30">
        <v>9999</v>
      </c>
      <c r="M130" s="31"/>
      <c r="N130" s="32" t="s">
        <v>190</v>
      </c>
      <c r="O130" s="48">
        <v>99</v>
      </c>
      <c r="P130" s="49">
        <v>99</v>
      </c>
      <c r="Q130" s="35">
        <v>9999</v>
      </c>
      <c r="R130" s="50" t="s">
        <v>107</v>
      </c>
      <c r="S130" s="51">
        <v>900</v>
      </c>
      <c r="T130" s="38" t="s">
        <v>116</v>
      </c>
      <c r="U130" s="52">
        <v>0</v>
      </c>
      <c r="V130" s="40"/>
      <c r="W130" s="53">
        <v>324.5</v>
      </c>
      <c r="X130" s="52">
        <v>608.70000000000005</v>
      </c>
      <c r="Y130" s="42" t="s">
        <v>189</v>
      </c>
      <c r="Z130" s="43"/>
      <c r="AA130" s="44"/>
    </row>
    <row r="131" spans="1:27" ht="15.75" x14ac:dyDescent="0.25">
      <c r="A131" s="29"/>
      <c r="B131" s="107">
        <v>990</v>
      </c>
      <c r="C131" s="107"/>
      <c r="D131" s="107"/>
      <c r="E131" s="107"/>
      <c r="F131" s="107"/>
      <c r="G131" s="107"/>
      <c r="H131" s="107"/>
      <c r="I131" s="107"/>
      <c r="J131" s="107"/>
      <c r="K131" s="107"/>
      <c r="L131" s="30">
        <v>9999</v>
      </c>
      <c r="M131" s="31"/>
      <c r="N131" s="32" t="s">
        <v>190</v>
      </c>
      <c r="O131" s="48">
        <v>99</v>
      </c>
      <c r="P131" s="49">
        <v>99</v>
      </c>
      <c r="Q131" s="35">
        <v>9999</v>
      </c>
      <c r="R131" s="50" t="s">
        <v>107</v>
      </c>
      <c r="S131" s="51">
        <v>990</v>
      </c>
      <c r="T131" s="38" t="s">
        <v>116</v>
      </c>
      <c r="U131" s="52">
        <v>0</v>
      </c>
      <c r="V131" s="40"/>
      <c r="W131" s="53">
        <v>324.5</v>
      </c>
      <c r="X131" s="52">
        <v>608.70000000000005</v>
      </c>
      <c r="Y131" s="42" t="s">
        <v>189</v>
      </c>
      <c r="Z131" s="43"/>
      <c r="AA131" s="44"/>
    </row>
    <row r="132" spans="1:27" ht="15.75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54" t="s">
        <v>67</v>
      </c>
      <c r="O132" s="55"/>
      <c r="P132" s="55"/>
      <c r="Q132" s="55"/>
      <c r="R132" s="55"/>
      <c r="S132" s="56"/>
      <c r="T132" s="57"/>
      <c r="U132" s="106">
        <v>30056</v>
      </c>
      <c r="V132" s="57"/>
      <c r="W132" s="99">
        <v>13342.8</v>
      </c>
      <c r="X132" s="100">
        <v>12550</v>
      </c>
      <c r="Y132" s="23"/>
      <c r="Z132" s="24"/>
      <c r="AA132" s="24"/>
    </row>
    <row r="133" spans="1:27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4"/>
      <c r="AA133" s="24"/>
    </row>
    <row r="134" spans="1:27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</row>
  </sheetData>
  <mergeCells count="131">
    <mergeCell ref="S7:S9"/>
    <mergeCell ref="U7:X7"/>
    <mergeCell ref="U8:U9"/>
    <mergeCell ref="W8:W9"/>
    <mergeCell ref="X8:X9"/>
    <mergeCell ref="B10:K10"/>
    <mergeCell ref="M4:Y4"/>
    <mergeCell ref="U6:X6"/>
    <mergeCell ref="N7:N9"/>
    <mergeCell ref="O7:O9"/>
    <mergeCell ref="P7:P9"/>
    <mergeCell ref="Q7:Q9"/>
    <mergeCell ref="R7:R9"/>
    <mergeCell ref="D20:K20"/>
    <mergeCell ref="H21:K21"/>
    <mergeCell ref="B22:K22"/>
    <mergeCell ref="B23:K23"/>
    <mergeCell ref="H24:K24"/>
    <mergeCell ref="B25:K25"/>
    <mergeCell ref="B11:K11"/>
    <mergeCell ref="D12:K12"/>
    <mergeCell ref="H13:K13"/>
    <mergeCell ref="B14:K14"/>
    <mergeCell ref="B15:K15"/>
    <mergeCell ref="B19:K19"/>
    <mergeCell ref="B35:K35"/>
    <mergeCell ref="D36:K36"/>
    <mergeCell ref="H37:K37"/>
    <mergeCell ref="B38:K38"/>
    <mergeCell ref="B39:K39"/>
    <mergeCell ref="B40:K40"/>
    <mergeCell ref="B26:K26"/>
    <mergeCell ref="B27:K27"/>
    <mergeCell ref="B28:K28"/>
    <mergeCell ref="H29:K29"/>
    <mergeCell ref="B30:K30"/>
    <mergeCell ref="B31:K31"/>
    <mergeCell ref="H47:K47"/>
    <mergeCell ref="B48:K48"/>
    <mergeCell ref="B49:K49"/>
    <mergeCell ref="H50:K50"/>
    <mergeCell ref="B51:K51"/>
    <mergeCell ref="B52:K52"/>
    <mergeCell ref="D41:K41"/>
    <mergeCell ref="H42:K42"/>
    <mergeCell ref="B43:K43"/>
    <mergeCell ref="B44:K44"/>
    <mergeCell ref="B45:K45"/>
    <mergeCell ref="D46:K46"/>
    <mergeCell ref="B59:K59"/>
    <mergeCell ref="B60:K60"/>
    <mergeCell ref="B61:K61"/>
    <mergeCell ref="B62:K62"/>
    <mergeCell ref="D63:K63"/>
    <mergeCell ref="H64:K64"/>
    <mergeCell ref="B53:K53"/>
    <mergeCell ref="B54:K54"/>
    <mergeCell ref="D55:K55"/>
    <mergeCell ref="H56:K56"/>
    <mergeCell ref="B57:K57"/>
    <mergeCell ref="B58:K58"/>
    <mergeCell ref="H71:K71"/>
    <mergeCell ref="B72:K72"/>
    <mergeCell ref="B73:K73"/>
    <mergeCell ref="F74:K74"/>
    <mergeCell ref="H75:K75"/>
    <mergeCell ref="B76:K76"/>
    <mergeCell ref="B65:K65"/>
    <mergeCell ref="B66:K66"/>
    <mergeCell ref="B67:K67"/>
    <mergeCell ref="B68:K68"/>
    <mergeCell ref="D69:K69"/>
    <mergeCell ref="F70:K70"/>
    <mergeCell ref="B83:K83"/>
    <mergeCell ref="B84:K84"/>
    <mergeCell ref="D85:K85"/>
    <mergeCell ref="E86:K86"/>
    <mergeCell ref="H87:K87"/>
    <mergeCell ref="B88:K88"/>
    <mergeCell ref="B77:K77"/>
    <mergeCell ref="B78:K78"/>
    <mergeCell ref="B79:K79"/>
    <mergeCell ref="D80:K80"/>
    <mergeCell ref="H81:K81"/>
    <mergeCell ref="B82:K82"/>
    <mergeCell ref="B95:K95"/>
    <mergeCell ref="D96:K96"/>
    <mergeCell ref="H97:K97"/>
    <mergeCell ref="B98:K98"/>
    <mergeCell ref="B99:K99"/>
    <mergeCell ref="B100:K100"/>
    <mergeCell ref="B89:K89"/>
    <mergeCell ref="E90:K90"/>
    <mergeCell ref="H91:K91"/>
    <mergeCell ref="B92:K92"/>
    <mergeCell ref="B93:K93"/>
    <mergeCell ref="B94:K94"/>
    <mergeCell ref="B109:K109"/>
    <mergeCell ref="B110:K110"/>
    <mergeCell ref="H111:K111"/>
    <mergeCell ref="B112:K112"/>
    <mergeCell ref="B101:K101"/>
    <mergeCell ref="D102:K102"/>
    <mergeCell ref="H103:K103"/>
    <mergeCell ref="B104:K104"/>
    <mergeCell ref="B105:K105"/>
    <mergeCell ref="H106:K106"/>
    <mergeCell ref="B131:K131"/>
    <mergeCell ref="W1:X1"/>
    <mergeCell ref="U2:Z2"/>
    <mergeCell ref="U3:X3"/>
    <mergeCell ref="B125:K125"/>
    <mergeCell ref="B126:K126"/>
    <mergeCell ref="B127:K127"/>
    <mergeCell ref="D128:K128"/>
    <mergeCell ref="H129:K129"/>
    <mergeCell ref="B130:K130"/>
    <mergeCell ref="B119:K119"/>
    <mergeCell ref="B120:K120"/>
    <mergeCell ref="B121:K121"/>
    <mergeCell ref="D122:K122"/>
    <mergeCell ref="H123:K123"/>
    <mergeCell ref="B124:K124"/>
    <mergeCell ref="B113:K113"/>
    <mergeCell ref="B114:K114"/>
    <mergeCell ref="B115:K115"/>
    <mergeCell ref="D116:K116"/>
    <mergeCell ref="H117:K117"/>
    <mergeCell ref="B118:K118"/>
    <mergeCell ref="B107:K107"/>
    <mergeCell ref="B108:K108"/>
  </mergeCells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"/>
  <sheetViews>
    <sheetView showGridLines="0" zoomScale="90" zoomScaleNormal="90" workbookViewId="0">
      <selection activeCell="Q103" sqref="Q103"/>
    </sheetView>
  </sheetViews>
  <sheetFormatPr defaultColWidth="9.140625" defaultRowHeight="12.75" x14ac:dyDescent="0.2"/>
  <cols>
    <col min="1" max="1" width="1.5703125" style="5" customWidth="1"/>
    <col min="2" max="11" width="0" style="5" hidden="1" customWidth="1"/>
    <col min="12" max="12" width="49.5703125" style="5" customWidth="1"/>
    <col min="13" max="13" width="17.42578125" style="5" customWidth="1"/>
    <col min="14" max="14" width="6" style="5" customWidth="1"/>
    <col min="15" max="15" width="6.85546875" style="5" customWidth="1"/>
    <col min="16" max="16" width="5.7109375" style="5" customWidth="1"/>
    <col min="17" max="17" width="10.42578125" style="5" customWidth="1"/>
    <col min="18" max="18" width="0" style="5" hidden="1" customWidth="1"/>
    <col min="19" max="20" width="11" style="5" customWidth="1"/>
    <col min="21" max="22" width="0" style="5" hidden="1" customWidth="1"/>
    <col min="23" max="256" width="9.140625" style="5" customWidth="1"/>
    <col min="257" max="16384" width="9.140625" style="5"/>
  </cols>
  <sheetData>
    <row r="1" spans="1:22" ht="17.25" customHeight="1" x14ac:dyDescent="0.25">
      <c r="A1" s="58"/>
      <c r="B1" s="59"/>
      <c r="C1" s="59"/>
      <c r="D1" s="59"/>
      <c r="E1" s="59"/>
      <c r="F1" s="59"/>
      <c r="G1" s="59"/>
      <c r="H1" s="59"/>
      <c r="I1" s="58"/>
      <c r="J1" s="58"/>
      <c r="K1" s="58"/>
      <c r="L1" s="58"/>
      <c r="M1" s="58"/>
      <c r="N1" s="58"/>
      <c r="O1" s="58"/>
      <c r="P1" s="58"/>
      <c r="Q1" s="129" t="s">
        <v>205</v>
      </c>
      <c r="R1" s="112"/>
      <c r="S1" s="112"/>
      <c r="T1" s="112"/>
      <c r="U1" s="85"/>
      <c r="V1" s="85"/>
    </row>
    <row r="2" spans="1:22" ht="47.25" customHeight="1" x14ac:dyDescent="0.2">
      <c r="A2" s="58"/>
      <c r="B2" s="59"/>
      <c r="C2" s="59"/>
      <c r="D2" s="59"/>
      <c r="E2" s="59"/>
      <c r="F2" s="59"/>
      <c r="G2" s="59"/>
      <c r="H2" s="59"/>
      <c r="I2" s="58"/>
      <c r="J2" s="58"/>
      <c r="K2" s="58"/>
      <c r="L2" s="58"/>
      <c r="M2" s="58"/>
      <c r="N2" s="58"/>
      <c r="O2" s="58"/>
      <c r="P2" s="58"/>
      <c r="Q2" s="110" t="s">
        <v>204</v>
      </c>
      <c r="R2" s="111"/>
      <c r="S2" s="111"/>
      <c r="T2" s="111"/>
      <c r="U2" s="111"/>
      <c r="V2" s="111"/>
    </row>
    <row r="3" spans="1:22" ht="15" customHeight="1" x14ac:dyDescent="0.25">
      <c r="A3" s="58"/>
      <c r="B3" s="59"/>
      <c r="C3" s="59"/>
      <c r="D3" s="59"/>
      <c r="E3" s="59"/>
      <c r="F3" s="59"/>
      <c r="G3" s="59"/>
      <c r="H3" s="59"/>
      <c r="I3" s="58"/>
      <c r="J3" s="58"/>
      <c r="K3" s="58"/>
      <c r="L3" s="58"/>
      <c r="M3" s="58"/>
      <c r="N3" s="58"/>
      <c r="O3" s="58"/>
      <c r="P3" s="58"/>
      <c r="Q3" s="108"/>
      <c r="R3" s="112"/>
      <c r="S3" s="112"/>
      <c r="T3" s="112"/>
      <c r="U3" s="86"/>
      <c r="V3" s="86"/>
    </row>
    <row r="4" spans="1:22" ht="48" customHeight="1" x14ac:dyDescent="0.2">
      <c r="A4" s="58"/>
      <c r="B4" s="59"/>
      <c r="C4" s="59"/>
      <c r="D4" s="59"/>
      <c r="E4" s="59"/>
      <c r="F4" s="59"/>
      <c r="G4" s="59"/>
      <c r="H4" s="59"/>
      <c r="I4" s="58"/>
      <c r="J4" s="58"/>
      <c r="K4" s="58"/>
      <c r="L4" s="123" t="s">
        <v>208</v>
      </c>
      <c r="M4" s="123"/>
      <c r="N4" s="123"/>
      <c r="O4" s="123"/>
      <c r="P4" s="123"/>
      <c r="Q4" s="123"/>
      <c r="R4" s="123"/>
      <c r="S4" s="123"/>
      <c r="T4" s="123"/>
      <c r="U4" s="23"/>
      <c r="V4" s="24"/>
    </row>
    <row r="5" spans="1:22" ht="12.75" customHeight="1" x14ac:dyDescent="0.2">
      <c r="A5" s="58"/>
      <c r="B5" s="59"/>
      <c r="C5" s="59"/>
      <c r="D5" s="59"/>
      <c r="E5" s="59"/>
      <c r="F5" s="59"/>
      <c r="G5" s="59"/>
      <c r="H5" s="59"/>
      <c r="I5" s="58"/>
      <c r="J5" s="58"/>
      <c r="K5" s="58"/>
      <c r="L5" s="58"/>
      <c r="M5" s="58"/>
      <c r="N5" s="58"/>
      <c r="O5" s="58"/>
      <c r="P5" s="58"/>
      <c r="Q5" s="58"/>
      <c r="R5" s="24"/>
      <c r="S5" s="24"/>
      <c r="T5" s="24"/>
      <c r="U5" s="24"/>
      <c r="V5" s="24"/>
    </row>
    <row r="6" spans="1:22" ht="12.75" customHeight="1" x14ac:dyDescent="0.25">
      <c r="A6" s="58"/>
      <c r="B6" s="59"/>
      <c r="C6" s="59"/>
      <c r="D6" s="59"/>
      <c r="E6" s="59"/>
      <c r="F6" s="59"/>
      <c r="G6" s="59"/>
      <c r="H6" s="59"/>
      <c r="I6" s="58"/>
      <c r="J6" s="58"/>
      <c r="K6" s="58"/>
      <c r="L6" s="58"/>
      <c r="M6" s="58"/>
      <c r="N6" s="58"/>
      <c r="O6" s="58"/>
      <c r="P6" s="58"/>
      <c r="Q6" s="24"/>
      <c r="R6" s="60"/>
      <c r="S6" s="61"/>
      <c r="T6" s="61" t="s">
        <v>108</v>
      </c>
      <c r="U6" s="23"/>
      <c r="V6" s="24"/>
    </row>
    <row r="7" spans="1:22" ht="18.75" customHeight="1" x14ac:dyDescent="0.2">
      <c r="A7" s="58"/>
      <c r="B7" s="59"/>
      <c r="C7" s="59"/>
      <c r="D7" s="59"/>
      <c r="E7" s="59"/>
      <c r="F7" s="59"/>
      <c r="G7" s="59"/>
      <c r="H7" s="59"/>
      <c r="I7" s="58"/>
      <c r="J7" s="58"/>
      <c r="K7" s="58"/>
      <c r="L7" s="117" t="s">
        <v>0</v>
      </c>
      <c r="M7" s="116" t="s">
        <v>3</v>
      </c>
      <c r="N7" s="116" t="s">
        <v>4</v>
      </c>
      <c r="O7" s="116" t="s">
        <v>1</v>
      </c>
      <c r="P7" s="116" t="s">
        <v>2</v>
      </c>
      <c r="Q7" s="117" t="s">
        <v>5</v>
      </c>
      <c r="R7" s="118"/>
      <c r="S7" s="118"/>
      <c r="T7" s="119"/>
      <c r="U7" s="23"/>
      <c r="V7" s="24"/>
    </row>
    <row r="8" spans="1:22" ht="18" customHeight="1" x14ac:dyDescent="0.2">
      <c r="A8" s="58"/>
      <c r="B8" s="26"/>
      <c r="C8" s="26"/>
      <c r="D8" s="26"/>
      <c r="E8" s="26"/>
      <c r="F8" s="26"/>
      <c r="G8" s="26"/>
      <c r="H8" s="26"/>
      <c r="I8" s="62"/>
      <c r="J8" s="62" t="s">
        <v>109</v>
      </c>
      <c r="K8" s="26"/>
      <c r="L8" s="117"/>
      <c r="M8" s="116"/>
      <c r="N8" s="116"/>
      <c r="O8" s="116"/>
      <c r="P8" s="116"/>
      <c r="Q8" s="51" t="s">
        <v>6</v>
      </c>
      <c r="R8" s="27" t="s">
        <v>111</v>
      </c>
      <c r="S8" s="63" t="s">
        <v>69</v>
      </c>
      <c r="T8" s="63" t="s">
        <v>98</v>
      </c>
      <c r="U8" s="28"/>
      <c r="V8" s="23"/>
    </row>
    <row r="9" spans="1:22" ht="409.6" hidden="1" customHeight="1" x14ac:dyDescent="0.2">
      <c r="A9" s="58"/>
      <c r="B9" s="26"/>
      <c r="C9" s="26"/>
      <c r="D9" s="26"/>
      <c r="E9" s="26"/>
      <c r="F9" s="26"/>
      <c r="G9" s="26"/>
      <c r="H9" s="26"/>
      <c r="I9" s="62"/>
      <c r="J9" s="62"/>
      <c r="K9" s="26"/>
      <c r="L9" s="64"/>
      <c r="M9" s="65"/>
      <c r="N9" s="66"/>
      <c r="O9" s="67"/>
      <c r="P9" s="67"/>
      <c r="Q9" s="66"/>
      <c r="R9" s="27"/>
      <c r="S9" s="20"/>
      <c r="T9" s="20"/>
      <c r="U9" s="28"/>
      <c r="V9" s="23"/>
    </row>
    <row r="10" spans="1:22" ht="94.5" x14ac:dyDescent="0.25">
      <c r="A10" s="68"/>
      <c r="B10" s="114" t="s">
        <v>135</v>
      </c>
      <c r="C10" s="114"/>
      <c r="D10" s="114"/>
      <c r="E10" s="114"/>
      <c r="F10" s="114"/>
      <c r="G10" s="114"/>
      <c r="H10" s="114"/>
      <c r="I10" s="114"/>
      <c r="J10" s="114"/>
      <c r="K10" s="132"/>
      <c r="L10" s="32" t="s">
        <v>136</v>
      </c>
      <c r="M10" s="36" t="s">
        <v>37</v>
      </c>
      <c r="N10" s="36" t="s">
        <v>7</v>
      </c>
      <c r="O10" s="33">
        <v>0</v>
      </c>
      <c r="P10" s="33">
        <v>0</v>
      </c>
      <c r="Q10" s="39">
        <v>40</v>
      </c>
      <c r="R10" s="40"/>
      <c r="S10" s="41">
        <v>50</v>
      </c>
      <c r="T10" s="39">
        <v>50</v>
      </c>
      <c r="U10" s="69"/>
      <c r="V10" s="44"/>
    </row>
    <row r="11" spans="1:22" ht="31.5" x14ac:dyDescent="0.25">
      <c r="A11" s="68"/>
      <c r="B11" s="47"/>
      <c r="C11" s="47"/>
      <c r="D11" s="47"/>
      <c r="E11" s="22"/>
      <c r="F11" s="115" t="s">
        <v>137</v>
      </c>
      <c r="G11" s="115"/>
      <c r="H11" s="115"/>
      <c r="I11" s="115"/>
      <c r="J11" s="115"/>
      <c r="K11" s="126"/>
      <c r="L11" s="32" t="s">
        <v>138</v>
      </c>
      <c r="M11" s="36" t="s">
        <v>38</v>
      </c>
      <c r="N11" s="36" t="s">
        <v>7</v>
      </c>
      <c r="O11" s="33">
        <v>0</v>
      </c>
      <c r="P11" s="33">
        <v>0</v>
      </c>
      <c r="Q11" s="39">
        <v>40</v>
      </c>
      <c r="R11" s="40"/>
      <c r="S11" s="41">
        <v>50</v>
      </c>
      <c r="T11" s="39">
        <v>50</v>
      </c>
      <c r="U11" s="69"/>
      <c r="V11" s="44"/>
    </row>
    <row r="12" spans="1:22" ht="31.5" x14ac:dyDescent="0.25">
      <c r="A12" s="68"/>
      <c r="B12" s="130">
        <v>200</v>
      </c>
      <c r="C12" s="130"/>
      <c r="D12" s="130"/>
      <c r="E12" s="130"/>
      <c r="F12" s="130"/>
      <c r="G12" s="130"/>
      <c r="H12" s="130"/>
      <c r="I12" s="130"/>
      <c r="J12" s="130"/>
      <c r="K12" s="131"/>
      <c r="L12" s="18" t="s">
        <v>120</v>
      </c>
      <c r="M12" s="50" t="s">
        <v>38</v>
      </c>
      <c r="N12" s="50">
        <v>200</v>
      </c>
      <c r="O12" s="48">
        <v>0</v>
      </c>
      <c r="P12" s="48">
        <v>0</v>
      </c>
      <c r="Q12" s="52">
        <v>40</v>
      </c>
      <c r="R12" s="40"/>
      <c r="S12" s="53">
        <v>50</v>
      </c>
      <c r="T12" s="52">
        <v>50</v>
      </c>
      <c r="U12" s="69"/>
      <c r="V12" s="44"/>
    </row>
    <row r="13" spans="1:22" ht="47.25" x14ac:dyDescent="0.25">
      <c r="A13" s="68"/>
      <c r="B13" s="130" t="s">
        <v>36</v>
      </c>
      <c r="C13" s="130"/>
      <c r="D13" s="130"/>
      <c r="E13" s="130"/>
      <c r="F13" s="130"/>
      <c r="G13" s="130"/>
      <c r="H13" s="130"/>
      <c r="I13" s="130"/>
      <c r="J13" s="130"/>
      <c r="K13" s="131"/>
      <c r="L13" s="18" t="s">
        <v>18</v>
      </c>
      <c r="M13" s="50" t="s">
        <v>38</v>
      </c>
      <c r="N13" s="50" t="s">
        <v>193</v>
      </c>
      <c r="O13" s="48">
        <v>3</v>
      </c>
      <c r="P13" s="48">
        <v>10</v>
      </c>
      <c r="Q13" s="52">
        <v>40</v>
      </c>
      <c r="R13" s="40"/>
      <c r="S13" s="53">
        <v>50</v>
      </c>
      <c r="T13" s="52">
        <v>50</v>
      </c>
      <c r="U13" s="69"/>
      <c r="V13" s="44"/>
    </row>
    <row r="14" spans="1:22" ht="63" x14ac:dyDescent="0.25">
      <c r="A14" s="68"/>
      <c r="B14" s="114" t="s">
        <v>140</v>
      </c>
      <c r="C14" s="114"/>
      <c r="D14" s="114"/>
      <c r="E14" s="114"/>
      <c r="F14" s="114"/>
      <c r="G14" s="114"/>
      <c r="H14" s="114"/>
      <c r="I14" s="114"/>
      <c r="J14" s="114"/>
      <c r="K14" s="132"/>
      <c r="L14" s="32" t="s">
        <v>141</v>
      </c>
      <c r="M14" s="36" t="s">
        <v>40</v>
      </c>
      <c r="N14" s="36" t="s">
        <v>7</v>
      </c>
      <c r="O14" s="33">
        <v>0</v>
      </c>
      <c r="P14" s="33">
        <v>0</v>
      </c>
      <c r="Q14" s="39">
        <v>6090.7</v>
      </c>
      <c r="R14" s="40"/>
      <c r="S14" s="41">
        <v>1887.4</v>
      </c>
      <c r="T14" s="39">
        <v>2222.1</v>
      </c>
      <c r="U14" s="69"/>
      <c r="V14" s="44"/>
    </row>
    <row r="15" spans="1:22" ht="47.25" x14ac:dyDescent="0.25">
      <c r="A15" s="68"/>
      <c r="B15" s="47"/>
      <c r="C15" s="22"/>
      <c r="D15" s="114" t="s">
        <v>142</v>
      </c>
      <c r="E15" s="114"/>
      <c r="F15" s="114"/>
      <c r="G15" s="114"/>
      <c r="H15" s="114"/>
      <c r="I15" s="114"/>
      <c r="J15" s="114"/>
      <c r="K15" s="132"/>
      <c r="L15" s="32" t="s">
        <v>143</v>
      </c>
      <c r="M15" s="36" t="s">
        <v>41</v>
      </c>
      <c r="N15" s="36" t="s">
        <v>7</v>
      </c>
      <c r="O15" s="33">
        <v>0</v>
      </c>
      <c r="P15" s="33">
        <v>0</v>
      </c>
      <c r="Q15" s="39">
        <v>5990.7</v>
      </c>
      <c r="R15" s="40"/>
      <c r="S15" s="41">
        <v>1787.4</v>
      </c>
      <c r="T15" s="39">
        <v>2122.1</v>
      </c>
      <c r="U15" s="69"/>
      <c r="V15" s="44"/>
    </row>
    <row r="16" spans="1:22" ht="47.25" x14ac:dyDescent="0.25">
      <c r="A16" s="68"/>
      <c r="B16" s="47"/>
      <c r="C16" s="47"/>
      <c r="D16" s="47"/>
      <c r="E16" s="22"/>
      <c r="F16" s="115" t="s">
        <v>145</v>
      </c>
      <c r="G16" s="115"/>
      <c r="H16" s="115"/>
      <c r="I16" s="115"/>
      <c r="J16" s="115"/>
      <c r="K16" s="126"/>
      <c r="L16" s="32" t="s">
        <v>146</v>
      </c>
      <c r="M16" s="36" t="s">
        <v>42</v>
      </c>
      <c r="N16" s="36" t="s">
        <v>7</v>
      </c>
      <c r="O16" s="33">
        <v>0</v>
      </c>
      <c r="P16" s="33">
        <v>0</v>
      </c>
      <c r="Q16" s="39">
        <v>5990.7</v>
      </c>
      <c r="R16" s="40"/>
      <c r="S16" s="41">
        <v>1787.4</v>
      </c>
      <c r="T16" s="39">
        <v>2122.1</v>
      </c>
      <c r="U16" s="69"/>
      <c r="V16" s="44"/>
    </row>
    <row r="17" spans="1:22" ht="31.5" x14ac:dyDescent="0.25">
      <c r="A17" s="68"/>
      <c r="B17" s="130">
        <v>200</v>
      </c>
      <c r="C17" s="130"/>
      <c r="D17" s="130"/>
      <c r="E17" s="130"/>
      <c r="F17" s="130"/>
      <c r="G17" s="130"/>
      <c r="H17" s="130"/>
      <c r="I17" s="130"/>
      <c r="J17" s="130"/>
      <c r="K17" s="131"/>
      <c r="L17" s="18" t="s">
        <v>120</v>
      </c>
      <c r="M17" s="50" t="s">
        <v>42</v>
      </c>
      <c r="N17" s="50">
        <v>200</v>
      </c>
      <c r="O17" s="48">
        <v>0</v>
      </c>
      <c r="P17" s="48">
        <v>0</v>
      </c>
      <c r="Q17" s="52">
        <v>5990.7</v>
      </c>
      <c r="R17" s="40"/>
      <c r="S17" s="53">
        <v>1787.4</v>
      </c>
      <c r="T17" s="52">
        <v>2122.1</v>
      </c>
      <c r="U17" s="69"/>
      <c r="V17" s="44"/>
    </row>
    <row r="18" spans="1:22" ht="47.25" x14ac:dyDescent="0.25">
      <c r="A18" s="68"/>
      <c r="B18" s="130" t="s">
        <v>39</v>
      </c>
      <c r="C18" s="130"/>
      <c r="D18" s="130"/>
      <c r="E18" s="130"/>
      <c r="F18" s="130"/>
      <c r="G18" s="130"/>
      <c r="H18" s="130"/>
      <c r="I18" s="130"/>
      <c r="J18" s="130"/>
      <c r="K18" s="131"/>
      <c r="L18" s="18" t="s">
        <v>18</v>
      </c>
      <c r="M18" s="50" t="s">
        <v>42</v>
      </c>
      <c r="N18" s="50" t="s">
        <v>193</v>
      </c>
      <c r="O18" s="48">
        <v>4</v>
      </c>
      <c r="P18" s="48">
        <v>9</v>
      </c>
      <c r="Q18" s="52">
        <v>5990.7</v>
      </c>
      <c r="R18" s="40"/>
      <c r="S18" s="53">
        <v>1787.4</v>
      </c>
      <c r="T18" s="52">
        <v>2122.1</v>
      </c>
      <c r="U18" s="69"/>
      <c r="V18" s="44"/>
    </row>
    <row r="19" spans="1:22" ht="47.25" x14ac:dyDescent="0.25">
      <c r="A19" s="68"/>
      <c r="B19" s="47"/>
      <c r="C19" s="22"/>
      <c r="D19" s="114" t="s">
        <v>147</v>
      </c>
      <c r="E19" s="114"/>
      <c r="F19" s="114"/>
      <c r="G19" s="114"/>
      <c r="H19" s="114"/>
      <c r="I19" s="114"/>
      <c r="J19" s="114"/>
      <c r="K19" s="132"/>
      <c r="L19" s="32" t="s">
        <v>106</v>
      </c>
      <c r="M19" s="36" t="s">
        <v>43</v>
      </c>
      <c r="N19" s="36" t="s">
        <v>7</v>
      </c>
      <c r="O19" s="33">
        <v>0</v>
      </c>
      <c r="P19" s="33">
        <v>0</v>
      </c>
      <c r="Q19" s="39">
        <v>100</v>
      </c>
      <c r="R19" s="40"/>
      <c r="S19" s="41">
        <v>100</v>
      </c>
      <c r="T19" s="39">
        <v>100</v>
      </c>
      <c r="U19" s="69"/>
      <c r="V19" s="44"/>
    </row>
    <row r="20" spans="1:22" ht="47.25" x14ac:dyDescent="0.25">
      <c r="A20" s="68"/>
      <c r="B20" s="47"/>
      <c r="C20" s="47"/>
      <c r="D20" s="47"/>
      <c r="E20" s="22"/>
      <c r="F20" s="115" t="s">
        <v>149</v>
      </c>
      <c r="G20" s="115"/>
      <c r="H20" s="115"/>
      <c r="I20" s="115"/>
      <c r="J20" s="115"/>
      <c r="K20" s="126"/>
      <c r="L20" s="32" t="s">
        <v>150</v>
      </c>
      <c r="M20" s="36" t="s">
        <v>44</v>
      </c>
      <c r="N20" s="36" t="s">
        <v>7</v>
      </c>
      <c r="O20" s="33">
        <v>0</v>
      </c>
      <c r="P20" s="33">
        <v>0</v>
      </c>
      <c r="Q20" s="39">
        <v>100</v>
      </c>
      <c r="R20" s="40"/>
      <c r="S20" s="41">
        <v>100</v>
      </c>
      <c r="T20" s="39">
        <v>100</v>
      </c>
      <c r="U20" s="69"/>
      <c r="V20" s="44"/>
    </row>
    <row r="21" spans="1:22" ht="31.5" x14ac:dyDescent="0.25">
      <c r="A21" s="68"/>
      <c r="B21" s="130">
        <v>200</v>
      </c>
      <c r="C21" s="130"/>
      <c r="D21" s="130"/>
      <c r="E21" s="130"/>
      <c r="F21" s="130"/>
      <c r="G21" s="130"/>
      <c r="H21" s="130"/>
      <c r="I21" s="130"/>
      <c r="J21" s="130"/>
      <c r="K21" s="131"/>
      <c r="L21" s="18" t="s">
        <v>120</v>
      </c>
      <c r="M21" s="50" t="s">
        <v>44</v>
      </c>
      <c r="N21" s="50">
        <v>200</v>
      </c>
      <c r="O21" s="48">
        <v>0</v>
      </c>
      <c r="P21" s="48">
        <v>0</v>
      </c>
      <c r="Q21" s="52">
        <v>100</v>
      </c>
      <c r="R21" s="40"/>
      <c r="S21" s="53">
        <v>100</v>
      </c>
      <c r="T21" s="52">
        <v>100</v>
      </c>
      <c r="U21" s="69"/>
      <c r="V21" s="44"/>
    </row>
    <row r="22" spans="1:22" ht="47.25" x14ac:dyDescent="0.25">
      <c r="A22" s="68"/>
      <c r="B22" s="130" t="s">
        <v>39</v>
      </c>
      <c r="C22" s="130"/>
      <c r="D22" s="130"/>
      <c r="E22" s="130"/>
      <c r="F22" s="130"/>
      <c r="G22" s="130"/>
      <c r="H22" s="130"/>
      <c r="I22" s="130"/>
      <c r="J22" s="130"/>
      <c r="K22" s="131"/>
      <c r="L22" s="18" t="s">
        <v>18</v>
      </c>
      <c r="M22" s="50" t="s">
        <v>44</v>
      </c>
      <c r="N22" s="50" t="s">
        <v>193</v>
      </c>
      <c r="O22" s="48">
        <v>4</v>
      </c>
      <c r="P22" s="48">
        <v>9</v>
      </c>
      <c r="Q22" s="52">
        <v>100</v>
      </c>
      <c r="R22" s="40"/>
      <c r="S22" s="53">
        <v>100</v>
      </c>
      <c r="T22" s="52">
        <v>100</v>
      </c>
      <c r="U22" s="69"/>
      <c r="V22" s="44"/>
    </row>
    <row r="23" spans="1:22" ht="63" x14ac:dyDescent="0.25">
      <c r="A23" s="68"/>
      <c r="B23" s="114" t="s">
        <v>155</v>
      </c>
      <c r="C23" s="114"/>
      <c r="D23" s="114"/>
      <c r="E23" s="114"/>
      <c r="F23" s="114"/>
      <c r="G23" s="114"/>
      <c r="H23" s="114"/>
      <c r="I23" s="114"/>
      <c r="J23" s="114"/>
      <c r="K23" s="132"/>
      <c r="L23" s="32" t="s">
        <v>156</v>
      </c>
      <c r="M23" s="36" t="s">
        <v>48</v>
      </c>
      <c r="N23" s="36" t="s">
        <v>7</v>
      </c>
      <c r="O23" s="33">
        <v>0</v>
      </c>
      <c r="P23" s="33">
        <v>0</v>
      </c>
      <c r="Q23" s="39">
        <v>3850</v>
      </c>
      <c r="R23" s="40"/>
      <c r="S23" s="41">
        <v>600</v>
      </c>
      <c r="T23" s="39">
        <v>600</v>
      </c>
      <c r="U23" s="69"/>
      <c r="V23" s="44"/>
    </row>
    <row r="24" spans="1:22" ht="78.75" x14ac:dyDescent="0.25">
      <c r="A24" s="68"/>
      <c r="B24" s="22"/>
      <c r="C24" s="114" t="s">
        <v>157</v>
      </c>
      <c r="D24" s="114"/>
      <c r="E24" s="114"/>
      <c r="F24" s="114"/>
      <c r="G24" s="114"/>
      <c r="H24" s="114"/>
      <c r="I24" s="114"/>
      <c r="J24" s="114"/>
      <c r="K24" s="132"/>
      <c r="L24" s="32" t="s">
        <v>158</v>
      </c>
      <c r="M24" s="36" t="s">
        <v>49</v>
      </c>
      <c r="N24" s="36" t="s">
        <v>7</v>
      </c>
      <c r="O24" s="33">
        <v>0</v>
      </c>
      <c r="P24" s="33">
        <v>0</v>
      </c>
      <c r="Q24" s="39">
        <v>2050</v>
      </c>
      <c r="R24" s="40"/>
      <c r="S24" s="41">
        <v>500</v>
      </c>
      <c r="T24" s="39">
        <v>500</v>
      </c>
      <c r="U24" s="69"/>
      <c r="V24" s="44"/>
    </row>
    <row r="25" spans="1:22" ht="31.5" x14ac:dyDescent="0.25">
      <c r="A25" s="68"/>
      <c r="B25" s="47"/>
      <c r="C25" s="47"/>
      <c r="D25" s="47"/>
      <c r="E25" s="22"/>
      <c r="F25" s="115" t="s">
        <v>160</v>
      </c>
      <c r="G25" s="115"/>
      <c r="H25" s="115"/>
      <c r="I25" s="115"/>
      <c r="J25" s="115"/>
      <c r="K25" s="126"/>
      <c r="L25" s="32" t="s">
        <v>161</v>
      </c>
      <c r="M25" s="36" t="s">
        <v>50</v>
      </c>
      <c r="N25" s="36" t="s">
        <v>7</v>
      </c>
      <c r="O25" s="33">
        <v>0</v>
      </c>
      <c r="P25" s="33">
        <v>0</v>
      </c>
      <c r="Q25" s="39">
        <v>2050</v>
      </c>
      <c r="R25" s="40"/>
      <c r="S25" s="41">
        <v>500</v>
      </c>
      <c r="T25" s="39">
        <v>500</v>
      </c>
      <c r="U25" s="69"/>
      <c r="V25" s="44"/>
    </row>
    <row r="26" spans="1:22" ht="31.5" x14ac:dyDescent="0.25">
      <c r="A26" s="68"/>
      <c r="B26" s="130">
        <v>200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8" t="s">
        <v>120</v>
      </c>
      <c r="M26" s="50" t="s">
        <v>50</v>
      </c>
      <c r="N26" s="50">
        <v>200</v>
      </c>
      <c r="O26" s="48">
        <v>0</v>
      </c>
      <c r="P26" s="48">
        <v>0</v>
      </c>
      <c r="Q26" s="52">
        <v>2050</v>
      </c>
      <c r="R26" s="40"/>
      <c r="S26" s="53">
        <v>500</v>
      </c>
      <c r="T26" s="52">
        <v>500</v>
      </c>
      <c r="U26" s="69"/>
      <c r="V26" s="44"/>
    </row>
    <row r="27" spans="1:22" ht="47.25" x14ac:dyDescent="0.25">
      <c r="A27" s="68"/>
      <c r="B27" s="130" t="s">
        <v>47</v>
      </c>
      <c r="C27" s="130"/>
      <c r="D27" s="130"/>
      <c r="E27" s="130"/>
      <c r="F27" s="130"/>
      <c r="G27" s="130"/>
      <c r="H27" s="130"/>
      <c r="I27" s="130"/>
      <c r="J27" s="130"/>
      <c r="K27" s="131"/>
      <c r="L27" s="18" t="s">
        <v>18</v>
      </c>
      <c r="M27" s="50" t="s">
        <v>50</v>
      </c>
      <c r="N27" s="50" t="s">
        <v>193</v>
      </c>
      <c r="O27" s="48">
        <v>5</v>
      </c>
      <c r="P27" s="48">
        <v>3</v>
      </c>
      <c r="Q27" s="52">
        <v>2050</v>
      </c>
      <c r="R27" s="40"/>
      <c r="S27" s="53">
        <v>500</v>
      </c>
      <c r="T27" s="52">
        <v>500</v>
      </c>
      <c r="U27" s="69"/>
      <c r="V27" s="44"/>
    </row>
    <row r="28" spans="1:22" ht="94.5" x14ac:dyDescent="0.25">
      <c r="A28" s="68"/>
      <c r="B28" s="22"/>
      <c r="C28" s="114" t="s">
        <v>162</v>
      </c>
      <c r="D28" s="114"/>
      <c r="E28" s="114"/>
      <c r="F28" s="114"/>
      <c r="G28" s="114"/>
      <c r="H28" s="114"/>
      <c r="I28" s="114"/>
      <c r="J28" s="114"/>
      <c r="K28" s="132"/>
      <c r="L28" s="32" t="s">
        <v>163</v>
      </c>
      <c r="M28" s="36" t="s">
        <v>51</v>
      </c>
      <c r="N28" s="36" t="s">
        <v>7</v>
      </c>
      <c r="O28" s="33">
        <v>0</v>
      </c>
      <c r="P28" s="33">
        <v>0</v>
      </c>
      <c r="Q28" s="39">
        <v>1800</v>
      </c>
      <c r="R28" s="40"/>
      <c r="S28" s="41">
        <v>100</v>
      </c>
      <c r="T28" s="39">
        <v>100</v>
      </c>
      <c r="U28" s="69"/>
      <c r="V28" s="44"/>
    </row>
    <row r="29" spans="1:22" ht="31.5" x14ac:dyDescent="0.25">
      <c r="A29" s="68"/>
      <c r="B29" s="47"/>
      <c r="C29" s="47"/>
      <c r="D29" s="47"/>
      <c r="E29" s="22"/>
      <c r="F29" s="115" t="s">
        <v>165</v>
      </c>
      <c r="G29" s="115"/>
      <c r="H29" s="115"/>
      <c r="I29" s="115"/>
      <c r="J29" s="115"/>
      <c r="K29" s="126"/>
      <c r="L29" s="32" t="s">
        <v>166</v>
      </c>
      <c r="M29" s="36" t="s">
        <v>52</v>
      </c>
      <c r="N29" s="36" t="s">
        <v>7</v>
      </c>
      <c r="O29" s="33">
        <v>0</v>
      </c>
      <c r="P29" s="33">
        <v>0</v>
      </c>
      <c r="Q29" s="39">
        <v>1800</v>
      </c>
      <c r="R29" s="40"/>
      <c r="S29" s="41">
        <v>100</v>
      </c>
      <c r="T29" s="39">
        <v>100</v>
      </c>
      <c r="U29" s="69"/>
      <c r="V29" s="44"/>
    </row>
    <row r="30" spans="1:22" ht="31.5" x14ac:dyDescent="0.25">
      <c r="A30" s="68"/>
      <c r="B30" s="130">
        <v>200</v>
      </c>
      <c r="C30" s="130"/>
      <c r="D30" s="130"/>
      <c r="E30" s="130"/>
      <c r="F30" s="130"/>
      <c r="G30" s="130"/>
      <c r="H30" s="130"/>
      <c r="I30" s="130"/>
      <c r="J30" s="130"/>
      <c r="K30" s="131"/>
      <c r="L30" s="18" t="s">
        <v>120</v>
      </c>
      <c r="M30" s="50" t="s">
        <v>52</v>
      </c>
      <c r="N30" s="50">
        <v>200</v>
      </c>
      <c r="O30" s="48">
        <v>0</v>
      </c>
      <c r="P30" s="48">
        <v>0</v>
      </c>
      <c r="Q30" s="52">
        <v>1800</v>
      </c>
      <c r="R30" s="40"/>
      <c r="S30" s="53">
        <v>100</v>
      </c>
      <c r="T30" s="52">
        <v>100</v>
      </c>
      <c r="U30" s="69"/>
      <c r="V30" s="44"/>
    </row>
    <row r="31" spans="1:22" ht="47.25" x14ac:dyDescent="0.25">
      <c r="A31" s="68"/>
      <c r="B31" s="130" t="s">
        <v>47</v>
      </c>
      <c r="C31" s="130"/>
      <c r="D31" s="130"/>
      <c r="E31" s="130"/>
      <c r="F31" s="130"/>
      <c r="G31" s="130"/>
      <c r="H31" s="130"/>
      <c r="I31" s="130"/>
      <c r="J31" s="130"/>
      <c r="K31" s="131"/>
      <c r="L31" s="18" t="s">
        <v>18</v>
      </c>
      <c r="M31" s="50" t="s">
        <v>52</v>
      </c>
      <c r="N31" s="50" t="s">
        <v>193</v>
      </c>
      <c r="O31" s="48">
        <v>5</v>
      </c>
      <c r="P31" s="48">
        <v>3</v>
      </c>
      <c r="Q31" s="52">
        <v>1800</v>
      </c>
      <c r="R31" s="40"/>
      <c r="S31" s="53">
        <v>100</v>
      </c>
      <c r="T31" s="52">
        <v>100</v>
      </c>
      <c r="U31" s="69"/>
      <c r="V31" s="44"/>
    </row>
    <row r="32" spans="1:22" ht="63" x14ac:dyDescent="0.25">
      <c r="A32" s="68"/>
      <c r="B32" s="114" t="s">
        <v>174</v>
      </c>
      <c r="C32" s="114"/>
      <c r="D32" s="114"/>
      <c r="E32" s="114"/>
      <c r="F32" s="114"/>
      <c r="G32" s="114"/>
      <c r="H32" s="114"/>
      <c r="I32" s="114"/>
      <c r="J32" s="114"/>
      <c r="K32" s="132"/>
      <c r="L32" s="32" t="s">
        <v>175</v>
      </c>
      <c r="M32" s="36" t="s">
        <v>56</v>
      </c>
      <c r="N32" s="36" t="s">
        <v>7</v>
      </c>
      <c r="O32" s="33">
        <v>0</v>
      </c>
      <c r="P32" s="33">
        <v>0</v>
      </c>
      <c r="Q32" s="39">
        <v>12280.1</v>
      </c>
      <c r="R32" s="40"/>
      <c r="S32" s="41">
        <v>3700</v>
      </c>
      <c r="T32" s="39">
        <v>3700</v>
      </c>
      <c r="U32" s="69"/>
      <c r="V32" s="44"/>
    </row>
    <row r="33" spans="1:22" ht="63" x14ac:dyDescent="0.25">
      <c r="A33" s="68"/>
      <c r="B33" s="47"/>
      <c r="C33" s="47"/>
      <c r="D33" s="47"/>
      <c r="E33" s="22"/>
      <c r="F33" s="115" t="s">
        <v>176</v>
      </c>
      <c r="G33" s="115"/>
      <c r="H33" s="115"/>
      <c r="I33" s="115"/>
      <c r="J33" s="115"/>
      <c r="K33" s="126"/>
      <c r="L33" s="32" t="s">
        <v>177</v>
      </c>
      <c r="M33" s="36" t="s">
        <v>96</v>
      </c>
      <c r="N33" s="36" t="s">
        <v>7</v>
      </c>
      <c r="O33" s="33">
        <v>0</v>
      </c>
      <c r="P33" s="33">
        <v>0</v>
      </c>
      <c r="Q33" s="39">
        <v>15</v>
      </c>
      <c r="R33" s="40"/>
      <c r="S33" s="41">
        <v>0</v>
      </c>
      <c r="T33" s="39">
        <v>0</v>
      </c>
      <c r="U33" s="69"/>
      <c r="V33" s="44"/>
    </row>
    <row r="34" spans="1:22" ht="31.5" x14ac:dyDescent="0.25">
      <c r="A34" s="68"/>
      <c r="B34" s="130">
        <v>200</v>
      </c>
      <c r="C34" s="130"/>
      <c r="D34" s="130"/>
      <c r="E34" s="130"/>
      <c r="F34" s="130"/>
      <c r="G34" s="130"/>
      <c r="H34" s="130"/>
      <c r="I34" s="130"/>
      <c r="J34" s="130"/>
      <c r="K34" s="131"/>
      <c r="L34" s="18" t="s">
        <v>120</v>
      </c>
      <c r="M34" s="50" t="s">
        <v>96</v>
      </c>
      <c r="N34" s="50">
        <v>200</v>
      </c>
      <c r="O34" s="48">
        <v>0</v>
      </c>
      <c r="P34" s="48">
        <v>0</v>
      </c>
      <c r="Q34" s="52">
        <v>15</v>
      </c>
      <c r="R34" s="40"/>
      <c r="S34" s="53">
        <v>0</v>
      </c>
      <c r="T34" s="52">
        <v>0</v>
      </c>
      <c r="U34" s="69"/>
      <c r="V34" s="44"/>
    </row>
    <row r="35" spans="1:22" ht="47.25" x14ac:dyDescent="0.25">
      <c r="A35" s="68"/>
      <c r="B35" s="130" t="s">
        <v>55</v>
      </c>
      <c r="C35" s="130"/>
      <c r="D35" s="130"/>
      <c r="E35" s="130"/>
      <c r="F35" s="130"/>
      <c r="G35" s="130"/>
      <c r="H35" s="130"/>
      <c r="I35" s="130"/>
      <c r="J35" s="130"/>
      <c r="K35" s="131"/>
      <c r="L35" s="18" t="s">
        <v>18</v>
      </c>
      <c r="M35" s="50" t="s">
        <v>96</v>
      </c>
      <c r="N35" s="50" t="s">
        <v>193</v>
      </c>
      <c r="O35" s="48">
        <v>8</v>
      </c>
      <c r="P35" s="48">
        <v>1</v>
      </c>
      <c r="Q35" s="52">
        <v>15</v>
      </c>
      <c r="R35" s="40"/>
      <c r="S35" s="53">
        <v>0</v>
      </c>
      <c r="T35" s="52">
        <v>0</v>
      </c>
      <c r="U35" s="69"/>
      <c r="V35" s="44"/>
    </row>
    <row r="36" spans="1:22" ht="31.5" x14ac:dyDescent="0.25">
      <c r="A36" s="68"/>
      <c r="B36" s="47"/>
      <c r="C36" s="47"/>
      <c r="D36" s="47"/>
      <c r="E36" s="22"/>
      <c r="F36" s="115" t="s">
        <v>179</v>
      </c>
      <c r="G36" s="115"/>
      <c r="H36" s="115"/>
      <c r="I36" s="115"/>
      <c r="J36" s="115"/>
      <c r="K36" s="126"/>
      <c r="L36" s="32" t="s">
        <v>180</v>
      </c>
      <c r="M36" s="36" t="s">
        <v>57</v>
      </c>
      <c r="N36" s="36" t="s">
        <v>7</v>
      </c>
      <c r="O36" s="33">
        <v>0</v>
      </c>
      <c r="P36" s="33">
        <v>0</v>
      </c>
      <c r="Q36" s="39">
        <v>5821.6</v>
      </c>
      <c r="R36" s="40"/>
      <c r="S36" s="41">
        <v>3700</v>
      </c>
      <c r="T36" s="39">
        <v>3700</v>
      </c>
      <c r="U36" s="69"/>
      <c r="V36" s="44"/>
    </row>
    <row r="37" spans="1:22" ht="94.5" x14ac:dyDescent="0.25">
      <c r="A37" s="68"/>
      <c r="B37" s="130">
        <v>100</v>
      </c>
      <c r="C37" s="130"/>
      <c r="D37" s="130"/>
      <c r="E37" s="130"/>
      <c r="F37" s="130"/>
      <c r="G37" s="130"/>
      <c r="H37" s="130"/>
      <c r="I37" s="130"/>
      <c r="J37" s="130"/>
      <c r="K37" s="131"/>
      <c r="L37" s="18" t="s">
        <v>13</v>
      </c>
      <c r="M37" s="50" t="s">
        <v>57</v>
      </c>
      <c r="N37" s="50">
        <v>100</v>
      </c>
      <c r="O37" s="48">
        <v>0</v>
      </c>
      <c r="P37" s="48">
        <v>0</v>
      </c>
      <c r="Q37" s="52">
        <v>3027.1</v>
      </c>
      <c r="R37" s="40"/>
      <c r="S37" s="53">
        <v>3400</v>
      </c>
      <c r="T37" s="52">
        <v>3400</v>
      </c>
      <c r="U37" s="69"/>
      <c r="V37" s="44"/>
    </row>
    <row r="38" spans="1:22" ht="31.5" x14ac:dyDescent="0.25">
      <c r="A38" s="68"/>
      <c r="B38" s="130" t="s">
        <v>55</v>
      </c>
      <c r="C38" s="130"/>
      <c r="D38" s="130"/>
      <c r="E38" s="130"/>
      <c r="F38" s="130"/>
      <c r="G38" s="130"/>
      <c r="H38" s="130"/>
      <c r="I38" s="130"/>
      <c r="J38" s="130"/>
      <c r="K38" s="131"/>
      <c r="L38" s="18" t="s">
        <v>58</v>
      </c>
      <c r="M38" s="50" t="s">
        <v>57</v>
      </c>
      <c r="N38" s="50" t="s">
        <v>194</v>
      </c>
      <c r="O38" s="48">
        <v>8</v>
      </c>
      <c r="P38" s="48">
        <v>1</v>
      </c>
      <c r="Q38" s="52">
        <v>3027.1</v>
      </c>
      <c r="R38" s="40"/>
      <c r="S38" s="53">
        <v>3400</v>
      </c>
      <c r="T38" s="52">
        <v>3400</v>
      </c>
      <c r="U38" s="69"/>
      <c r="V38" s="44"/>
    </row>
    <row r="39" spans="1:22" ht="31.5" x14ac:dyDescent="0.25">
      <c r="A39" s="68"/>
      <c r="B39" s="130">
        <v>200</v>
      </c>
      <c r="C39" s="130"/>
      <c r="D39" s="130"/>
      <c r="E39" s="130"/>
      <c r="F39" s="130"/>
      <c r="G39" s="130"/>
      <c r="H39" s="130"/>
      <c r="I39" s="130"/>
      <c r="J39" s="130"/>
      <c r="K39" s="131"/>
      <c r="L39" s="18" t="s">
        <v>120</v>
      </c>
      <c r="M39" s="50" t="s">
        <v>57</v>
      </c>
      <c r="N39" s="50">
        <v>200</v>
      </c>
      <c r="O39" s="48">
        <v>0</v>
      </c>
      <c r="P39" s="48">
        <v>0</v>
      </c>
      <c r="Q39" s="52">
        <v>2794.5</v>
      </c>
      <c r="R39" s="40"/>
      <c r="S39" s="53">
        <v>300</v>
      </c>
      <c r="T39" s="52">
        <v>300</v>
      </c>
      <c r="U39" s="69"/>
      <c r="V39" s="44"/>
    </row>
    <row r="40" spans="1:22" ht="47.25" x14ac:dyDescent="0.25">
      <c r="A40" s="68"/>
      <c r="B40" s="130" t="s">
        <v>55</v>
      </c>
      <c r="C40" s="130"/>
      <c r="D40" s="130"/>
      <c r="E40" s="130"/>
      <c r="F40" s="130"/>
      <c r="G40" s="130"/>
      <c r="H40" s="130"/>
      <c r="I40" s="130"/>
      <c r="J40" s="130"/>
      <c r="K40" s="131"/>
      <c r="L40" s="18" t="s">
        <v>18</v>
      </c>
      <c r="M40" s="50" t="s">
        <v>57</v>
      </c>
      <c r="N40" s="50" t="s">
        <v>193</v>
      </c>
      <c r="O40" s="48">
        <v>8</v>
      </c>
      <c r="P40" s="48">
        <v>1</v>
      </c>
      <c r="Q40" s="52">
        <v>2794.5</v>
      </c>
      <c r="R40" s="40"/>
      <c r="S40" s="53">
        <v>300</v>
      </c>
      <c r="T40" s="52">
        <v>300</v>
      </c>
      <c r="U40" s="69"/>
      <c r="V40" s="44"/>
    </row>
    <row r="41" spans="1:22" ht="31.5" x14ac:dyDescent="0.25">
      <c r="A41" s="68"/>
      <c r="B41" s="47"/>
      <c r="C41" s="47"/>
      <c r="D41" s="47"/>
      <c r="E41" s="22"/>
      <c r="F41" s="115" t="s">
        <v>181</v>
      </c>
      <c r="G41" s="115"/>
      <c r="H41" s="115"/>
      <c r="I41" s="115"/>
      <c r="J41" s="115"/>
      <c r="K41" s="126"/>
      <c r="L41" s="32" t="s">
        <v>101</v>
      </c>
      <c r="M41" s="36" t="s">
        <v>59</v>
      </c>
      <c r="N41" s="36" t="s">
        <v>7</v>
      </c>
      <c r="O41" s="33">
        <v>0</v>
      </c>
      <c r="P41" s="33">
        <v>0</v>
      </c>
      <c r="Q41" s="39">
        <v>6443.5</v>
      </c>
      <c r="R41" s="40"/>
      <c r="S41" s="41">
        <v>0</v>
      </c>
      <c r="T41" s="39">
        <v>0</v>
      </c>
      <c r="U41" s="69"/>
      <c r="V41" s="44"/>
    </row>
    <row r="42" spans="1:22" ht="94.5" x14ac:dyDescent="0.25">
      <c r="A42" s="68"/>
      <c r="B42" s="130">
        <v>100</v>
      </c>
      <c r="C42" s="130"/>
      <c r="D42" s="130"/>
      <c r="E42" s="130"/>
      <c r="F42" s="130"/>
      <c r="G42" s="130"/>
      <c r="H42" s="130"/>
      <c r="I42" s="130"/>
      <c r="J42" s="130"/>
      <c r="K42" s="131"/>
      <c r="L42" s="18" t="s">
        <v>13</v>
      </c>
      <c r="M42" s="50" t="s">
        <v>59</v>
      </c>
      <c r="N42" s="50">
        <v>100</v>
      </c>
      <c r="O42" s="48">
        <v>0</v>
      </c>
      <c r="P42" s="48">
        <v>0</v>
      </c>
      <c r="Q42" s="52">
        <v>6443.5</v>
      </c>
      <c r="R42" s="40"/>
      <c r="S42" s="53">
        <v>0</v>
      </c>
      <c r="T42" s="52">
        <v>0</v>
      </c>
      <c r="U42" s="69"/>
      <c r="V42" s="44"/>
    </row>
    <row r="43" spans="1:22" ht="31.5" x14ac:dyDescent="0.25">
      <c r="A43" s="68"/>
      <c r="B43" s="130" t="s">
        <v>55</v>
      </c>
      <c r="C43" s="130"/>
      <c r="D43" s="130"/>
      <c r="E43" s="130"/>
      <c r="F43" s="130"/>
      <c r="G43" s="130"/>
      <c r="H43" s="130"/>
      <c r="I43" s="130"/>
      <c r="J43" s="130"/>
      <c r="K43" s="131"/>
      <c r="L43" s="18" t="s">
        <v>58</v>
      </c>
      <c r="M43" s="50" t="s">
        <v>59</v>
      </c>
      <c r="N43" s="50" t="s">
        <v>194</v>
      </c>
      <c r="O43" s="48">
        <v>8</v>
      </c>
      <c r="P43" s="48">
        <v>1</v>
      </c>
      <c r="Q43" s="52">
        <v>6443.5</v>
      </c>
      <c r="R43" s="40"/>
      <c r="S43" s="53">
        <v>0</v>
      </c>
      <c r="T43" s="52">
        <v>0</v>
      </c>
      <c r="U43" s="69"/>
      <c r="V43" s="44"/>
    </row>
    <row r="44" spans="1:22" ht="63" x14ac:dyDescent="0.25">
      <c r="A44" s="68"/>
      <c r="B44" s="114" t="s">
        <v>185</v>
      </c>
      <c r="C44" s="114"/>
      <c r="D44" s="114"/>
      <c r="E44" s="114"/>
      <c r="F44" s="114"/>
      <c r="G44" s="114"/>
      <c r="H44" s="114"/>
      <c r="I44" s="114"/>
      <c r="J44" s="114"/>
      <c r="K44" s="132"/>
      <c r="L44" s="32" t="s">
        <v>186</v>
      </c>
      <c r="M44" s="36" t="s">
        <v>65</v>
      </c>
      <c r="N44" s="36" t="s">
        <v>7</v>
      </c>
      <c r="O44" s="33">
        <v>0</v>
      </c>
      <c r="P44" s="33">
        <v>0</v>
      </c>
      <c r="Q44" s="39">
        <v>5</v>
      </c>
      <c r="R44" s="40"/>
      <c r="S44" s="41">
        <v>5</v>
      </c>
      <c r="T44" s="39">
        <v>5</v>
      </c>
      <c r="U44" s="69"/>
      <c r="V44" s="44"/>
    </row>
    <row r="45" spans="1:22" ht="31.5" x14ac:dyDescent="0.25">
      <c r="A45" s="68"/>
      <c r="B45" s="47"/>
      <c r="C45" s="47"/>
      <c r="D45" s="47"/>
      <c r="E45" s="22"/>
      <c r="F45" s="115" t="s">
        <v>187</v>
      </c>
      <c r="G45" s="115"/>
      <c r="H45" s="115"/>
      <c r="I45" s="115"/>
      <c r="J45" s="115"/>
      <c r="K45" s="126"/>
      <c r="L45" s="32" t="s">
        <v>188</v>
      </c>
      <c r="M45" s="36" t="s">
        <v>66</v>
      </c>
      <c r="N45" s="36" t="s">
        <v>7</v>
      </c>
      <c r="O45" s="33">
        <v>0</v>
      </c>
      <c r="P45" s="33">
        <v>0</v>
      </c>
      <c r="Q45" s="39">
        <v>5</v>
      </c>
      <c r="R45" s="40"/>
      <c r="S45" s="41">
        <v>5</v>
      </c>
      <c r="T45" s="39">
        <v>5</v>
      </c>
      <c r="U45" s="69"/>
      <c r="V45" s="44"/>
    </row>
    <row r="46" spans="1:22" ht="31.5" x14ac:dyDescent="0.25">
      <c r="A46" s="68"/>
      <c r="B46" s="130">
        <v>200</v>
      </c>
      <c r="C46" s="130"/>
      <c r="D46" s="130"/>
      <c r="E46" s="130"/>
      <c r="F46" s="130"/>
      <c r="G46" s="130"/>
      <c r="H46" s="130"/>
      <c r="I46" s="130"/>
      <c r="J46" s="130"/>
      <c r="K46" s="131"/>
      <c r="L46" s="18" t="s">
        <v>120</v>
      </c>
      <c r="M46" s="50" t="s">
        <v>66</v>
      </c>
      <c r="N46" s="50">
        <v>200</v>
      </c>
      <c r="O46" s="48">
        <v>0</v>
      </c>
      <c r="P46" s="48">
        <v>0</v>
      </c>
      <c r="Q46" s="52">
        <v>5</v>
      </c>
      <c r="R46" s="40"/>
      <c r="S46" s="53">
        <v>5</v>
      </c>
      <c r="T46" s="52">
        <v>5</v>
      </c>
      <c r="U46" s="69"/>
      <c r="V46" s="44"/>
    </row>
    <row r="47" spans="1:22" ht="47.25" x14ac:dyDescent="0.25">
      <c r="A47" s="68"/>
      <c r="B47" s="130" t="s">
        <v>64</v>
      </c>
      <c r="C47" s="130"/>
      <c r="D47" s="130"/>
      <c r="E47" s="130"/>
      <c r="F47" s="130"/>
      <c r="G47" s="130"/>
      <c r="H47" s="130"/>
      <c r="I47" s="130"/>
      <c r="J47" s="130"/>
      <c r="K47" s="131"/>
      <c r="L47" s="18" t="s">
        <v>18</v>
      </c>
      <c r="M47" s="50" t="s">
        <v>66</v>
      </c>
      <c r="N47" s="50" t="s">
        <v>193</v>
      </c>
      <c r="O47" s="48">
        <v>11</v>
      </c>
      <c r="P47" s="48">
        <v>5</v>
      </c>
      <c r="Q47" s="52">
        <v>5</v>
      </c>
      <c r="R47" s="40"/>
      <c r="S47" s="53">
        <v>5</v>
      </c>
      <c r="T47" s="52">
        <v>5</v>
      </c>
      <c r="U47" s="69"/>
      <c r="V47" s="44"/>
    </row>
    <row r="48" spans="1:22" ht="78.75" x14ac:dyDescent="0.25">
      <c r="A48" s="68"/>
      <c r="B48" s="114" t="s">
        <v>169</v>
      </c>
      <c r="C48" s="114"/>
      <c r="D48" s="114"/>
      <c r="E48" s="114"/>
      <c r="F48" s="114"/>
      <c r="G48" s="114"/>
      <c r="H48" s="114"/>
      <c r="I48" s="114"/>
      <c r="J48" s="114"/>
      <c r="K48" s="132"/>
      <c r="L48" s="32" t="s">
        <v>170</v>
      </c>
      <c r="M48" s="36" t="s">
        <v>53</v>
      </c>
      <c r="N48" s="36" t="s">
        <v>7</v>
      </c>
      <c r="O48" s="33">
        <v>0</v>
      </c>
      <c r="P48" s="33">
        <v>0</v>
      </c>
      <c r="Q48" s="39">
        <v>7</v>
      </c>
      <c r="R48" s="40"/>
      <c r="S48" s="41">
        <v>7</v>
      </c>
      <c r="T48" s="39">
        <v>7</v>
      </c>
      <c r="U48" s="69"/>
      <c r="V48" s="44"/>
    </row>
    <row r="49" spans="1:22" ht="47.25" x14ac:dyDescent="0.25">
      <c r="A49" s="68"/>
      <c r="B49" s="47"/>
      <c r="C49" s="47"/>
      <c r="D49" s="47"/>
      <c r="E49" s="22"/>
      <c r="F49" s="115" t="s">
        <v>171</v>
      </c>
      <c r="G49" s="115"/>
      <c r="H49" s="115"/>
      <c r="I49" s="115"/>
      <c r="J49" s="115"/>
      <c r="K49" s="126"/>
      <c r="L49" s="32" t="s">
        <v>172</v>
      </c>
      <c r="M49" s="36" t="s">
        <v>54</v>
      </c>
      <c r="N49" s="36" t="s">
        <v>7</v>
      </c>
      <c r="O49" s="33">
        <v>0</v>
      </c>
      <c r="P49" s="33">
        <v>0</v>
      </c>
      <c r="Q49" s="39">
        <v>7</v>
      </c>
      <c r="R49" s="40"/>
      <c r="S49" s="41">
        <v>7</v>
      </c>
      <c r="T49" s="39">
        <v>7</v>
      </c>
      <c r="U49" s="69"/>
      <c r="V49" s="44"/>
    </row>
    <row r="50" spans="1:22" ht="31.5" x14ac:dyDescent="0.25">
      <c r="A50" s="68"/>
      <c r="B50" s="130">
        <v>200</v>
      </c>
      <c r="C50" s="130"/>
      <c r="D50" s="130"/>
      <c r="E50" s="130"/>
      <c r="F50" s="130"/>
      <c r="G50" s="130"/>
      <c r="H50" s="130"/>
      <c r="I50" s="130"/>
      <c r="J50" s="130"/>
      <c r="K50" s="131"/>
      <c r="L50" s="18" t="s">
        <v>120</v>
      </c>
      <c r="M50" s="50" t="s">
        <v>54</v>
      </c>
      <c r="N50" s="50">
        <v>200</v>
      </c>
      <c r="O50" s="48">
        <v>0</v>
      </c>
      <c r="P50" s="48">
        <v>0</v>
      </c>
      <c r="Q50" s="52">
        <v>7</v>
      </c>
      <c r="R50" s="40"/>
      <c r="S50" s="53">
        <v>7</v>
      </c>
      <c r="T50" s="52">
        <v>7</v>
      </c>
      <c r="U50" s="69"/>
      <c r="V50" s="44"/>
    </row>
    <row r="51" spans="1:22" ht="47.25" x14ac:dyDescent="0.25">
      <c r="A51" s="68"/>
      <c r="B51" s="130" t="s">
        <v>168</v>
      </c>
      <c r="C51" s="130"/>
      <c r="D51" s="130"/>
      <c r="E51" s="130"/>
      <c r="F51" s="130"/>
      <c r="G51" s="130"/>
      <c r="H51" s="130"/>
      <c r="I51" s="130"/>
      <c r="J51" s="130"/>
      <c r="K51" s="131"/>
      <c r="L51" s="18" t="s">
        <v>18</v>
      </c>
      <c r="M51" s="50" t="s">
        <v>54</v>
      </c>
      <c r="N51" s="50" t="s">
        <v>193</v>
      </c>
      <c r="O51" s="48">
        <v>7</v>
      </c>
      <c r="P51" s="48">
        <v>7</v>
      </c>
      <c r="Q51" s="52">
        <v>7</v>
      </c>
      <c r="R51" s="40"/>
      <c r="S51" s="53">
        <v>7</v>
      </c>
      <c r="T51" s="52">
        <v>7</v>
      </c>
      <c r="U51" s="69"/>
      <c r="V51" s="44"/>
    </row>
    <row r="52" spans="1:22" ht="15.75" x14ac:dyDescent="0.25">
      <c r="A52" s="68"/>
      <c r="B52" s="114" t="s">
        <v>115</v>
      </c>
      <c r="C52" s="114"/>
      <c r="D52" s="114"/>
      <c r="E52" s="114"/>
      <c r="F52" s="114"/>
      <c r="G52" s="114"/>
      <c r="H52" s="114"/>
      <c r="I52" s="114"/>
      <c r="J52" s="114"/>
      <c r="K52" s="132"/>
      <c r="L52" s="32" t="s">
        <v>9</v>
      </c>
      <c r="M52" s="36" t="s">
        <v>10</v>
      </c>
      <c r="N52" s="36" t="s">
        <v>7</v>
      </c>
      <c r="O52" s="33">
        <v>0</v>
      </c>
      <c r="P52" s="33">
        <v>0</v>
      </c>
      <c r="Q52" s="105">
        <v>7783.3</v>
      </c>
      <c r="R52" s="40"/>
      <c r="S52" s="41">
        <v>7093.4</v>
      </c>
      <c r="T52" s="39">
        <v>5965.9</v>
      </c>
      <c r="U52" s="69"/>
      <c r="V52" s="44"/>
    </row>
    <row r="53" spans="1:22" ht="47.25" x14ac:dyDescent="0.25">
      <c r="A53" s="68"/>
      <c r="B53" s="47"/>
      <c r="C53" s="47"/>
      <c r="D53" s="47"/>
      <c r="E53" s="22"/>
      <c r="F53" s="115" t="s">
        <v>118</v>
      </c>
      <c r="G53" s="115"/>
      <c r="H53" s="115"/>
      <c r="I53" s="115"/>
      <c r="J53" s="115"/>
      <c r="K53" s="126"/>
      <c r="L53" s="32" t="s">
        <v>102</v>
      </c>
      <c r="M53" s="36" t="s">
        <v>16</v>
      </c>
      <c r="N53" s="36" t="s">
        <v>7</v>
      </c>
      <c r="O53" s="33">
        <v>0</v>
      </c>
      <c r="P53" s="33">
        <v>0</v>
      </c>
      <c r="Q53" s="39">
        <v>4078.4</v>
      </c>
      <c r="R53" s="40"/>
      <c r="S53" s="41">
        <v>4000</v>
      </c>
      <c r="T53" s="39">
        <v>3100</v>
      </c>
      <c r="U53" s="69"/>
      <c r="V53" s="44"/>
    </row>
    <row r="54" spans="1:22" ht="94.5" x14ac:dyDescent="0.25">
      <c r="A54" s="68"/>
      <c r="B54" s="130">
        <v>100</v>
      </c>
      <c r="C54" s="130"/>
      <c r="D54" s="130"/>
      <c r="E54" s="130"/>
      <c r="F54" s="130"/>
      <c r="G54" s="130"/>
      <c r="H54" s="130"/>
      <c r="I54" s="130"/>
      <c r="J54" s="130"/>
      <c r="K54" s="131"/>
      <c r="L54" s="18" t="s">
        <v>13</v>
      </c>
      <c r="M54" s="50" t="s">
        <v>16</v>
      </c>
      <c r="N54" s="50">
        <v>100</v>
      </c>
      <c r="O54" s="48">
        <v>0</v>
      </c>
      <c r="P54" s="48">
        <v>0</v>
      </c>
      <c r="Q54" s="52">
        <v>4078.4</v>
      </c>
      <c r="R54" s="40"/>
      <c r="S54" s="53">
        <v>4000</v>
      </c>
      <c r="T54" s="52">
        <v>3100</v>
      </c>
      <c r="U54" s="69"/>
      <c r="V54" s="44"/>
    </row>
    <row r="55" spans="1:22" ht="31.5" x14ac:dyDescent="0.25">
      <c r="A55" s="68"/>
      <c r="B55" s="130" t="s">
        <v>15</v>
      </c>
      <c r="C55" s="130"/>
      <c r="D55" s="130"/>
      <c r="E55" s="130"/>
      <c r="F55" s="130"/>
      <c r="G55" s="130"/>
      <c r="H55" s="130"/>
      <c r="I55" s="130"/>
      <c r="J55" s="130"/>
      <c r="K55" s="131"/>
      <c r="L55" s="18" t="s">
        <v>14</v>
      </c>
      <c r="M55" s="50" t="s">
        <v>16</v>
      </c>
      <c r="N55" s="50" t="s">
        <v>195</v>
      </c>
      <c r="O55" s="48">
        <v>1</v>
      </c>
      <c r="P55" s="48">
        <v>4</v>
      </c>
      <c r="Q55" s="52">
        <v>4078.4</v>
      </c>
      <c r="R55" s="40"/>
      <c r="S55" s="53">
        <v>4000</v>
      </c>
      <c r="T55" s="52">
        <v>3100</v>
      </c>
      <c r="U55" s="69"/>
      <c r="V55" s="44"/>
    </row>
    <row r="56" spans="1:22" ht="31.5" x14ac:dyDescent="0.25">
      <c r="A56" s="68"/>
      <c r="B56" s="47"/>
      <c r="C56" s="47"/>
      <c r="D56" s="47"/>
      <c r="E56" s="22"/>
      <c r="F56" s="115" t="s">
        <v>119</v>
      </c>
      <c r="G56" s="115"/>
      <c r="H56" s="115"/>
      <c r="I56" s="115"/>
      <c r="J56" s="115"/>
      <c r="K56" s="126"/>
      <c r="L56" s="32" t="s">
        <v>103</v>
      </c>
      <c r="M56" s="36" t="s">
        <v>17</v>
      </c>
      <c r="N56" s="36" t="s">
        <v>7</v>
      </c>
      <c r="O56" s="33">
        <v>0</v>
      </c>
      <c r="P56" s="33">
        <v>0</v>
      </c>
      <c r="Q56" s="39">
        <v>1361.3</v>
      </c>
      <c r="R56" s="40"/>
      <c r="S56" s="41">
        <v>799.6</v>
      </c>
      <c r="T56" s="39">
        <v>273.8</v>
      </c>
      <c r="U56" s="69"/>
      <c r="V56" s="44"/>
    </row>
    <row r="57" spans="1:22" ht="31.5" x14ac:dyDescent="0.25">
      <c r="A57" s="68"/>
      <c r="B57" s="130">
        <v>200</v>
      </c>
      <c r="C57" s="130"/>
      <c r="D57" s="130"/>
      <c r="E57" s="130"/>
      <c r="F57" s="130"/>
      <c r="G57" s="130"/>
      <c r="H57" s="130"/>
      <c r="I57" s="130"/>
      <c r="J57" s="130"/>
      <c r="K57" s="131"/>
      <c r="L57" s="18" t="s">
        <v>120</v>
      </c>
      <c r="M57" s="50" t="s">
        <v>17</v>
      </c>
      <c r="N57" s="50">
        <v>200</v>
      </c>
      <c r="O57" s="48">
        <v>0</v>
      </c>
      <c r="P57" s="48">
        <v>0</v>
      </c>
      <c r="Q57" s="52">
        <v>1330.8</v>
      </c>
      <c r="R57" s="40"/>
      <c r="S57" s="53">
        <v>776.1</v>
      </c>
      <c r="T57" s="52">
        <v>250.3</v>
      </c>
      <c r="U57" s="69"/>
      <c r="V57" s="44"/>
    </row>
    <row r="58" spans="1:22" ht="47.25" x14ac:dyDescent="0.25">
      <c r="A58" s="68"/>
      <c r="B58" s="130" t="s">
        <v>15</v>
      </c>
      <c r="C58" s="130"/>
      <c r="D58" s="130"/>
      <c r="E58" s="130"/>
      <c r="F58" s="130"/>
      <c r="G58" s="130"/>
      <c r="H58" s="130"/>
      <c r="I58" s="130"/>
      <c r="J58" s="130"/>
      <c r="K58" s="131"/>
      <c r="L58" s="18" t="s">
        <v>18</v>
      </c>
      <c r="M58" s="50" t="s">
        <v>17</v>
      </c>
      <c r="N58" s="50" t="s">
        <v>193</v>
      </c>
      <c r="O58" s="48">
        <v>1</v>
      </c>
      <c r="P58" s="48">
        <v>4</v>
      </c>
      <c r="Q58" s="52">
        <v>1330.8</v>
      </c>
      <c r="R58" s="40"/>
      <c r="S58" s="53">
        <v>776.1</v>
      </c>
      <c r="T58" s="52">
        <v>250.3</v>
      </c>
      <c r="U58" s="69"/>
      <c r="V58" s="44"/>
    </row>
    <row r="59" spans="1:22" ht="15.75" x14ac:dyDescent="0.25">
      <c r="A59" s="68"/>
      <c r="B59" s="130">
        <v>800</v>
      </c>
      <c r="C59" s="130"/>
      <c r="D59" s="130"/>
      <c r="E59" s="130"/>
      <c r="F59" s="130"/>
      <c r="G59" s="130"/>
      <c r="H59" s="130"/>
      <c r="I59" s="130"/>
      <c r="J59" s="130"/>
      <c r="K59" s="131"/>
      <c r="L59" s="18" t="s">
        <v>19</v>
      </c>
      <c r="M59" s="50" t="s">
        <v>17</v>
      </c>
      <c r="N59" s="50">
        <v>800</v>
      </c>
      <c r="O59" s="48">
        <v>0</v>
      </c>
      <c r="P59" s="48">
        <v>0</v>
      </c>
      <c r="Q59" s="52">
        <v>30.5</v>
      </c>
      <c r="R59" s="40"/>
      <c r="S59" s="53">
        <v>23.5</v>
      </c>
      <c r="T59" s="52">
        <v>23.5</v>
      </c>
      <c r="U59" s="69"/>
      <c r="V59" s="44"/>
    </row>
    <row r="60" spans="1:22" ht="15.75" x14ac:dyDescent="0.25">
      <c r="A60" s="68"/>
      <c r="B60" s="130" t="s">
        <v>15</v>
      </c>
      <c r="C60" s="130"/>
      <c r="D60" s="130"/>
      <c r="E60" s="130"/>
      <c r="F60" s="130"/>
      <c r="G60" s="130"/>
      <c r="H60" s="130"/>
      <c r="I60" s="130"/>
      <c r="J60" s="130"/>
      <c r="K60" s="131"/>
      <c r="L60" s="18" t="s">
        <v>121</v>
      </c>
      <c r="M60" s="50" t="s">
        <v>17</v>
      </c>
      <c r="N60" s="50" t="s">
        <v>196</v>
      </c>
      <c r="O60" s="48">
        <v>1</v>
      </c>
      <c r="P60" s="48">
        <v>4</v>
      </c>
      <c r="Q60" s="52">
        <v>30.5</v>
      </c>
      <c r="R60" s="40"/>
      <c r="S60" s="53">
        <v>23.5</v>
      </c>
      <c r="T60" s="52">
        <v>23.5</v>
      </c>
      <c r="U60" s="69"/>
      <c r="V60" s="44"/>
    </row>
    <row r="61" spans="1:22" ht="31.5" x14ac:dyDescent="0.25">
      <c r="A61" s="68"/>
      <c r="B61" s="47"/>
      <c r="C61" s="47"/>
      <c r="D61" s="47"/>
      <c r="E61" s="22"/>
      <c r="F61" s="115" t="s">
        <v>124</v>
      </c>
      <c r="G61" s="115"/>
      <c r="H61" s="115"/>
      <c r="I61" s="115"/>
      <c r="J61" s="115"/>
      <c r="K61" s="126"/>
      <c r="L61" s="32" t="s">
        <v>22</v>
      </c>
      <c r="M61" s="36" t="s">
        <v>23</v>
      </c>
      <c r="N61" s="36" t="s">
        <v>7</v>
      </c>
      <c r="O61" s="33">
        <v>0</v>
      </c>
      <c r="P61" s="33">
        <v>0</v>
      </c>
      <c r="Q61" s="39">
        <v>32.299999999999997</v>
      </c>
      <c r="R61" s="40"/>
      <c r="S61" s="41">
        <v>32.299999999999997</v>
      </c>
      <c r="T61" s="39">
        <v>32.299999999999997</v>
      </c>
      <c r="U61" s="69"/>
      <c r="V61" s="44"/>
    </row>
    <row r="62" spans="1:22" ht="15.75" x14ac:dyDescent="0.25">
      <c r="A62" s="68"/>
      <c r="B62" s="130">
        <v>500</v>
      </c>
      <c r="C62" s="130"/>
      <c r="D62" s="130"/>
      <c r="E62" s="130"/>
      <c r="F62" s="130"/>
      <c r="G62" s="130"/>
      <c r="H62" s="130"/>
      <c r="I62" s="130"/>
      <c r="J62" s="130"/>
      <c r="K62" s="131"/>
      <c r="L62" s="18" t="s">
        <v>24</v>
      </c>
      <c r="M62" s="50" t="s">
        <v>23</v>
      </c>
      <c r="N62" s="50">
        <v>500</v>
      </c>
      <c r="O62" s="48">
        <v>0</v>
      </c>
      <c r="P62" s="48">
        <v>0</v>
      </c>
      <c r="Q62" s="52">
        <v>32.299999999999997</v>
      </c>
      <c r="R62" s="40"/>
      <c r="S62" s="53">
        <v>32.299999999999997</v>
      </c>
      <c r="T62" s="52">
        <v>32.299999999999997</v>
      </c>
      <c r="U62" s="69"/>
      <c r="V62" s="44"/>
    </row>
    <row r="63" spans="1:22" ht="15.75" x14ac:dyDescent="0.25">
      <c r="A63" s="68"/>
      <c r="B63" s="130" t="s">
        <v>21</v>
      </c>
      <c r="C63" s="130"/>
      <c r="D63" s="130"/>
      <c r="E63" s="130"/>
      <c r="F63" s="130"/>
      <c r="G63" s="130"/>
      <c r="H63" s="130"/>
      <c r="I63" s="130"/>
      <c r="J63" s="130"/>
      <c r="K63" s="131"/>
      <c r="L63" s="18" t="s">
        <v>25</v>
      </c>
      <c r="M63" s="50" t="s">
        <v>23</v>
      </c>
      <c r="N63" s="50" t="s">
        <v>197</v>
      </c>
      <c r="O63" s="48">
        <v>1</v>
      </c>
      <c r="P63" s="48">
        <v>6</v>
      </c>
      <c r="Q63" s="52">
        <v>32.299999999999997</v>
      </c>
      <c r="R63" s="40"/>
      <c r="S63" s="53">
        <v>32.299999999999997</v>
      </c>
      <c r="T63" s="52">
        <v>32.299999999999997</v>
      </c>
      <c r="U63" s="69"/>
      <c r="V63" s="44"/>
    </row>
    <row r="64" spans="1:22" ht="63" x14ac:dyDescent="0.25">
      <c r="A64" s="68"/>
      <c r="B64" s="47"/>
      <c r="C64" s="47"/>
      <c r="D64" s="47"/>
      <c r="E64" s="22"/>
      <c r="F64" s="115" t="s">
        <v>127</v>
      </c>
      <c r="G64" s="115"/>
      <c r="H64" s="115"/>
      <c r="I64" s="115"/>
      <c r="J64" s="115"/>
      <c r="K64" s="126"/>
      <c r="L64" s="32" t="s">
        <v>105</v>
      </c>
      <c r="M64" s="36" t="s">
        <v>31</v>
      </c>
      <c r="N64" s="36" t="s">
        <v>7</v>
      </c>
      <c r="O64" s="33">
        <v>0</v>
      </c>
      <c r="P64" s="33">
        <v>0</v>
      </c>
      <c r="Q64" s="39">
        <v>105</v>
      </c>
      <c r="R64" s="40"/>
      <c r="S64" s="41">
        <v>0</v>
      </c>
      <c r="T64" s="39">
        <v>0</v>
      </c>
      <c r="U64" s="69"/>
      <c r="V64" s="44"/>
    </row>
    <row r="65" spans="1:22" ht="31.5" x14ac:dyDescent="0.25">
      <c r="A65" s="68"/>
      <c r="B65" s="130">
        <v>200</v>
      </c>
      <c r="C65" s="130"/>
      <c r="D65" s="130"/>
      <c r="E65" s="130"/>
      <c r="F65" s="130"/>
      <c r="G65" s="130"/>
      <c r="H65" s="130"/>
      <c r="I65" s="130"/>
      <c r="J65" s="130"/>
      <c r="K65" s="131"/>
      <c r="L65" s="18" t="s">
        <v>120</v>
      </c>
      <c r="M65" s="50" t="s">
        <v>31</v>
      </c>
      <c r="N65" s="50">
        <v>200</v>
      </c>
      <c r="O65" s="48">
        <v>0</v>
      </c>
      <c r="P65" s="48">
        <v>0</v>
      </c>
      <c r="Q65" s="52">
        <v>105</v>
      </c>
      <c r="R65" s="40"/>
      <c r="S65" s="53">
        <v>0</v>
      </c>
      <c r="T65" s="52">
        <v>0</v>
      </c>
      <c r="U65" s="69"/>
      <c r="V65" s="44"/>
    </row>
    <row r="66" spans="1:22" ht="47.25" x14ac:dyDescent="0.25">
      <c r="A66" s="68"/>
      <c r="B66" s="130" t="s">
        <v>30</v>
      </c>
      <c r="C66" s="130"/>
      <c r="D66" s="130"/>
      <c r="E66" s="130"/>
      <c r="F66" s="130"/>
      <c r="G66" s="130"/>
      <c r="H66" s="130"/>
      <c r="I66" s="130"/>
      <c r="J66" s="130"/>
      <c r="K66" s="131"/>
      <c r="L66" s="18" t="s">
        <v>18</v>
      </c>
      <c r="M66" s="50" t="s">
        <v>31</v>
      </c>
      <c r="N66" s="50" t="s">
        <v>193</v>
      </c>
      <c r="O66" s="48">
        <v>1</v>
      </c>
      <c r="P66" s="48">
        <v>13</v>
      </c>
      <c r="Q66" s="52">
        <v>105</v>
      </c>
      <c r="R66" s="40"/>
      <c r="S66" s="53">
        <v>0</v>
      </c>
      <c r="T66" s="52">
        <v>0</v>
      </c>
      <c r="U66" s="69"/>
      <c r="V66" s="44"/>
    </row>
    <row r="67" spans="1:22" ht="31.5" x14ac:dyDescent="0.25">
      <c r="A67" s="68"/>
      <c r="B67" s="47"/>
      <c r="C67" s="47"/>
      <c r="D67" s="47"/>
      <c r="E67" s="22"/>
      <c r="F67" s="115" t="s">
        <v>128</v>
      </c>
      <c r="G67" s="115"/>
      <c r="H67" s="115"/>
      <c r="I67" s="115"/>
      <c r="J67" s="115"/>
      <c r="K67" s="126"/>
      <c r="L67" s="32" t="s">
        <v>32</v>
      </c>
      <c r="M67" s="36" t="s">
        <v>33</v>
      </c>
      <c r="N67" s="36" t="s">
        <v>7</v>
      </c>
      <c r="O67" s="33">
        <v>0</v>
      </c>
      <c r="P67" s="33">
        <v>0</v>
      </c>
      <c r="Q67" s="39">
        <v>5</v>
      </c>
      <c r="R67" s="40"/>
      <c r="S67" s="41">
        <v>5</v>
      </c>
      <c r="T67" s="39">
        <v>5</v>
      </c>
      <c r="U67" s="69"/>
      <c r="V67" s="44"/>
    </row>
    <row r="68" spans="1:22" ht="15.75" x14ac:dyDescent="0.25">
      <c r="A68" s="68"/>
      <c r="B68" s="130">
        <v>800</v>
      </c>
      <c r="C68" s="130"/>
      <c r="D68" s="130"/>
      <c r="E68" s="130"/>
      <c r="F68" s="130"/>
      <c r="G68" s="130"/>
      <c r="H68" s="130"/>
      <c r="I68" s="130"/>
      <c r="J68" s="130"/>
      <c r="K68" s="131"/>
      <c r="L68" s="18" t="s">
        <v>19</v>
      </c>
      <c r="M68" s="50" t="s">
        <v>33</v>
      </c>
      <c r="N68" s="50">
        <v>800</v>
      </c>
      <c r="O68" s="48">
        <v>0</v>
      </c>
      <c r="P68" s="48">
        <v>0</v>
      </c>
      <c r="Q68" s="52">
        <v>5</v>
      </c>
      <c r="R68" s="40"/>
      <c r="S68" s="53">
        <v>5</v>
      </c>
      <c r="T68" s="52">
        <v>5</v>
      </c>
      <c r="U68" s="69"/>
      <c r="V68" s="44"/>
    </row>
    <row r="69" spans="1:22" ht="15.75" x14ac:dyDescent="0.25">
      <c r="A69" s="68"/>
      <c r="B69" s="130" t="s">
        <v>30</v>
      </c>
      <c r="C69" s="130"/>
      <c r="D69" s="130"/>
      <c r="E69" s="130"/>
      <c r="F69" s="130"/>
      <c r="G69" s="130"/>
      <c r="H69" s="130"/>
      <c r="I69" s="130"/>
      <c r="J69" s="130"/>
      <c r="K69" s="131"/>
      <c r="L69" s="18" t="s">
        <v>121</v>
      </c>
      <c r="M69" s="50" t="s">
        <v>33</v>
      </c>
      <c r="N69" s="50" t="s">
        <v>196</v>
      </c>
      <c r="O69" s="48">
        <v>1</v>
      </c>
      <c r="P69" s="48">
        <v>13</v>
      </c>
      <c r="Q69" s="52">
        <v>5</v>
      </c>
      <c r="R69" s="40"/>
      <c r="S69" s="53">
        <v>5</v>
      </c>
      <c r="T69" s="52">
        <v>5</v>
      </c>
      <c r="U69" s="69"/>
      <c r="V69" s="44"/>
    </row>
    <row r="70" spans="1:22" ht="47.25" x14ac:dyDescent="0.25">
      <c r="A70" s="68"/>
      <c r="B70" s="47"/>
      <c r="C70" s="47"/>
      <c r="D70" s="47"/>
      <c r="E70" s="22"/>
      <c r="F70" s="115" t="s">
        <v>183</v>
      </c>
      <c r="G70" s="115"/>
      <c r="H70" s="115"/>
      <c r="I70" s="115"/>
      <c r="J70" s="115"/>
      <c r="K70" s="126"/>
      <c r="L70" s="32" t="s">
        <v>61</v>
      </c>
      <c r="M70" s="36" t="s">
        <v>62</v>
      </c>
      <c r="N70" s="36" t="s">
        <v>7</v>
      </c>
      <c r="O70" s="33">
        <v>0</v>
      </c>
      <c r="P70" s="33">
        <v>0</v>
      </c>
      <c r="Q70" s="39">
        <v>596</v>
      </c>
      <c r="R70" s="40"/>
      <c r="S70" s="41">
        <v>596</v>
      </c>
      <c r="T70" s="39">
        <v>596</v>
      </c>
      <c r="U70" s="69"/>
      <c r="V70" s="44"/>
    </row>
    <row r="71" spans="1:22" ht="31.5" x14ac:dyDescent="0.25">
      <c r="A71" s="68"/>
      <c r="B71" s="130">
        <v>300</v>
      </c>
      <c r="C71" s="130"/>
      <c r="D71" s="130"/>
      <c r="E71" s="130"/>
      <c r="F71" s="130"/>
      <c r="G71" s="130"/>
      <c r="H71" s="130"/>
      <c r="I71" s="130"/>
      <c r="J71" s="130"/>
      <c r="K71" s="131"/>
      <c r="L71" s="18" t="s">
        <v>63</v>
      </c>
      <c r="M71" s="50" t="s">
        <v>62</v>
      </c>
      <c r="N71" s="50">
        <v>300</v>
      </c>
      <c r="O71" s="48">
        <v>0</v>
      </c>
      <c r="P71" s="48">
        <v>0</v>
      </c>
      <c r="Q71" s="52">
        <v>596</v>
      </c>
      <c r="R71" s="40"/>
      <c r="S71" s="53">
        <v>596</v>
      </c>
      <c r="T71" s="52">
        <v>596</v>
      </c>
      <c r="U71" s="69"/>
      <c r="V71" s="44"/>
    </row>
    <row r="72" spans="1:22" ht="31.5" x14ac:dyDescent="0.25">
      <c r="A72" s="68"/>
      <c r="B72" s="130" t="s">
        <v>60</v>
      </c>
      <c r="C72" s="130"/>
      <c r="D72" s="130"/>
      <c r="E72" s="130"/>
      <c r="F72" s="130"/>
      <c r="G72" s="130"/>
      <c r="H72" s="130"/>
      <c r="I72" s="130"/>
      <c r="J72" s="130"/>
      <c r="K72" s="131"/>
      <c r="L72" s="18" t="s">
        <v>97</v>
      </c>
      <c r="M72" s="50" t="s">
        <v>62</v>
      </c>
      <c r="N72" s="50" t="s">
        <v>198</v>
      </c>
      <c r="O72" s="48">
        <v>10</v>
      </c>
      <c r="P72" s="48">
        <v>1</v>
      </c>
      <c r="Q72" s="52">
        <v>596</v>
      </c>
      <c r="R72" s="40"/>
      <c r="S72" s="53">
        <v>596</v>
      </c>
      <c r="T72" s="52">
        <v>596</v>
      </c>
      <c r="U72" s="69"/>
      <c r="V72" s="44"/>
    </row>
    <row r="73" spans="1:22" ht="15.75" x14ac:dyDescent="0.25">
      <c r="A73" s="68"/>
      <c r="B73" s="47"/>
      <c r="C73" s="47"/>
      <c r="D73" s="47"/>
      <c r="E73" s="22"/>
      <c r="F73" s="115" t="s">
        <v>117</v>
      </c>
      <c r="G73" s="115"/>
      <c r="H73" s="115"/>
      <c r="I73" s="115"/>
      <c r="J73" s="115"/>
      <c r="K73" s="126"/>
      <c r="L73" s="32" t="s">
        <v>11</v>
      </c>
      <c r="M73" s="36" t="s">
        <v>12</v>
      </c>
      <c r="N73" s="36" t="s">
        <v>7</v>
      </c>
      <c r="O73" s="33">
        <v>0</v>
      </c>
      <c r="P73" s="33">
        <v>0</v>
      </c>
      <c r="Q73" s="39">
        <v>951.2</v>
      </c>
      <c r="R73" s="40"/>
      <c r="S73" s="41">
        <v>922.6</v>
      </c>
      <c r="T73" s="39">
        <v>922.6</v>
      </c>
      <c r="U73" s="69"/>
      <c r="V73" s="44"/>
    </row>
    <row r="74" spans="1:22" ht="94.5" x14ac:dyDescent="0.25">
      <c r="A74" s="68"/>
      <c r="B74" s="130">
        <v>100</v>
      </c>
      <c r="C74" s="130"/>
      <c r="D74" s="130"/>
      <c r="E74" s="130"/>
      <c r="F74" s="130"/>
      <c r="G74" s="130"/>
      <c r="H74" s="130"/>
      <c r="I74" s="130"/>
      <c r="J74" s="130"/>
      <c r="K74" s="131"/>
      <c r="L74" s="18" t="s">
        <v>13</v>
      </c>
      <c r="M74" s="50" t="s">
        <v>12</v>
      </c>
      <c r="N74" s="50">
        <v>100</v>
      </c>
      <c r="O74" s="48">
        <v>0</v>
      </c>
      <c r="P74" s="48">
        <v>0</v>
      </c>
      <c r="Q74" s="52">
        <v>951.2</v>
      </c>
      <c r="R74" s="40"/>
      <c r="S74" s="53">
        <v>922.6</v>
      </c>
      <c r="T74" s="52">
        <v>922.6</v>
      </c>
      <c r="U74" s="69"/>
      <c r="V74" s="44"/>
    </row>
    <row r="75" spans="1:22" ht="31.5" x14ac:dyDescent="0.25">
      <c r="A75" s="68"/>
      <c r="B75" s="130" t="s">
        <v>8</v>
      </c>
      <c r="C75" s="130"/>
      <c r="D75" s="130"/>
      <c r="E75" s="130"/>
      <c r="F75" s="130"/>
      <c r="G75" s="130"/>
      <c r="H75" s="130"/>
      <c r="I75" s="130"/>
      <c r="J75" s="130"/>
      <c r="K75" s="131"/>
      <c r="L75" s="18" t="s">
        <v>14</v>
      </c>
      <c r="M75" s="50" t="s">
        <v>12</v>
      </c>
      <c r="N75" s="50" t="s">
        <v>195</v>
      </c>
      <c r="O75" s="48">
        <v>1</v>
      </c>
      <c r="P75" s="48">
        <v>2</v>
      </c>
      <c r="Q75" s="52">
        <v>951.2</v>
      </c>
      <c r="R75" s="40"/>
      <c r="S75" s="53">
        <v>922.6</v>
      </c>
      <c r="T75" s="52">
        <v>922.6</v>
      </c>
      <c r="U75" s="69"/>
      <c r="V75" s="44"/>
    </row>
    <row r="76" spans="1:22" ht="31.5" x14ac:dyDescent="0.25">
      <c r="A76" s="68"/>
      <c r="B76" s="47"/>
      <c r="C76" s="47"/>
      <c r="D76" s="47"/>
      <c r="E76" s="22"/>
      <c r="F76" s="115" t="s">
        <v>153</v>
      </c>
      <c r="G76" s="115"/>
      <c r="H76" s="115"/>
      <c r="I76" s="115"/>
      <c r="J76" s="115"/>
      <c r="K76" s="126"/>
      <c r="L76" s="32" t="s">
        <v>154</v>
      </c>
      <c r="M76" s="36" t="s">
        <v>46</v>
      </c>
      <c r="N76" s="36" t="s">
        <v>7</v>
      </c>
      <c r="O76" s="33">
        <v>0</v>
      </c>
      <c r="P76" s="33">
        <v>0</v>
      </c>
      <c r="Q76" s="39">
        <v>51</v>
      </c>
      <c r="R76" s="40"/>
      <c r="S76" s="41">
        <v>51</v>
      </c>
      <c r="T76" s="39">
        <v>51</v>
      </c>
      <c r="U76" s="69"/>
      <c r="V76" s="44"/>
    </row>
    <row r="77" spans="1:22" ht="31.5" x14ac:dyDescent="0.25">
      <c r="A77" s="68"/>
      <c r="B77" s="130">
        <v>200</v>
      </c>
      <c r="C77" s="130"/>
      <c r="D77" s="130"/>
      <c r="E77" s="130"/>
      <c r="F77" s="130"/>
      <c r="G77" s="130"/>
      <c r="H77" s="130"/>
      <c r="I77" s="130"/>
      <c r="J77" s="130"/>
      <c r="K77" s="131"/>
      <c r="L77" s="18" t="s">
        <v>120</v>
      </c>
      <c r="M77" s="50" t="s">
        <v>46</v>
      </c>
      <c r="N77" s="50">
        <v>200</v>
      </c>
      <c r="O77" s="48">
        <v>0</v>
      </c>
      <c r="P77" s="48">
        <v>0</v>
      </c>
      <c r="Q77" s="52">
        <v>51</v>
      </c>
      <c r="R77" s="40"/>
      <c r="S77" s="53">
        <v>51</v>
      </c>
      <c r="T77" s="52">
        <v>51</v>
      </c>
      <c r="U77" s="69"/>
      <c r="V77" s="44"/>
    </row>
    <row r="78" spans="1:22" ht="47.25" x14ac:dyDescent="0.25">
      <c r="A78" s="68"/>
      <c r="B78" s="130" t="s">
        <v>45</v>
      </c>
      <c r="C78" s="130"/>
      <c r="D78" s="130"/>
      <c r="E78" s="130"/>
      <c r="F78" s="130"/>
      <c r="G78" s="130"/>
      <c r="H78" s="130"/>
      <c r="I78" s="130"/>
      <c r="J78" s="130"/>
      <c r="K78" s="131"/>
      <c r="L78" s="18" t="s">
        <v>18</v>
      </c>
      <c r="M78" s="50" t="s">
        <v>46</v>
      </c>
      <c r="N78" s="50" t="s">
        <v>193</v>
      </c>
      <c r="O78" s="48">
        <v>5</v>
      </c>
      <c r="P78" s="48">
        <v>1</v>
      </c>
      <c r="Q78" s="52">
        <v>51</v>
      </c>
      <c r="R78" s="40"/>
      <c r="S78" s="53">
        <v>51</v>
      </c>
      <c r="T78" s="52">
        <v>51</v>
      </c>
      <c r="U78" s="69"/>
      <c r="V78" s="44"/>
    </row>
    <row r="79" spans="1:22" ht="15.75" x14ac:dyDescent="0.25">
      <c r="A79" s="68"/>
      <c r="B79" s="47"/>
      <c r="C79" s="47"/>
      <c r="D79" s="47"/>
      <c r="E79" s="22"/>
      <c r="F79" s="115" t="s">
        <v>126</v>
      </c>
      <c r="G79" s="115"/>
      <c r="H79" s="115"/>
      <c r="I79" s="115"/>
      <c r="J79" s="115"/>
      <c r="K79" s="126"/>
      <c r="L79" s="32" t="s">
        <v>27</v>
      </c>
      <c r="M79" s="36" t="s">
        <v>28</v>
      </c>
      <c r="N79" s="36" t="s">
        <v>7</v>
      </c>
      <c r="O79" s="33">
        <v>0</v>
      </c>
      <c r="P79" s="33">
        <v>0</v>
      </c>
      <c r="Q79" s="39">
        <v>60</v>
      </c>
      <c r="R79" s="40"/>
      <c r="S79" s="41">
        <v>0</v>
      </c>
      <c r="T79" s="39">
        <v>0</v>
      </c>
      <c r="U79" s="69"/>
      <c r="V79" s="44"/>
    </row>
    <row r="80" spans="1:22" ht="15.75" x14ac:dyDescent="0.25">
      <c r="A80" s="68"/>
      <c r="B80" s="130">
        <v>800</v>
      </c>
      <c r="C80" s="130"/>
      <c r="D80" s="130"/>
      <c r="E80" s="130"/>
      <c r="F80" s="130"/>
      <c r="G80" s="130"/>
      <c r="H80" s="130"/>
      <c r="I80" s="130"/>
      <c r="J80" s="130"/>
      <c r="K80" s="131"/>
      <c r="L80" s="18" t="s">
        <v>19</v>
      </c>
      <c r="M80" s="50" t="s">
        <v>28</v>
      </c>
      <c r="N80" s="50">
        <v>800</v>
      </c>
      <c r="O80" s="48">
        <v>0</v>
      </c>
      <c r="P80" s="48">
        <v>0</v>
      </c>
      <c r="Q80" s="52">
        <v>60</v>
      </c>
      <c r="R80" s="40"/>
      <c r="S80" s="53">
        <v>0</v>
      </c>
      <c r="T80" s="52">
        <v>0</v>
      </c>
      <c r="U80" s="69"/>
      <c r="V80" s="44"/>
    </row>
    <row r="81" spans="1:22" ht="15.75" x14ac:dyDescent="0.25">
      <c r="A81" s="68"/>
      <c r="B81" s="130" t="s">
        <v>26</v>
      </c>
      <c r="C81" s="130"/>
      <c r="D81" s="130"/>
      <c r="E81" s="130"/>
      <c r="F81" s="130"/>
      <c r="G81" s="130"/>
      <c r="H81" s="130"/>
      <c r="I81" s="130"/>
      <c r="J81" s="130"/>
      <c r="K81" s="131"/>
      <c r="L81" s="18" t="s">
        <v>29</v>
      </c>
      <c r="M81" s="50" t="s">
        <v>28</v>
      </c>
      <c r="N81" s="50" t="s">
        <v>199</v>
      </c>
      <c r="O81" s="48">
        <v>1</v>
      </c>
      <c r="P81" s="48">
        <v>11</v>
      </c>
      <c r="Q81" s="52">
        <v>60</v>
      </c>
      <c r="R81" s="40"/>
      <c r="S81" s="53">
        <v>0</v>
      </c>
      <c r="T81" s="52">
        <v>0</v>
      </c>
      <c r="U81" s="69"/>
      <c r="V81" s="44"/>
    </row>
    <row r="82" spans="1:22" ht="63" x14ac:dyDescent="0.25">
      <c r="A82" s="68"/>
      <c r="B82" s="47"/>
      <c r="C82" s="47"/>
      <c r="D82" s="47"/>
      <c r="E82" s="22"/>
      <c r="F82" s="115" t="s">
        <v>131</v>
      </c>
      <c r="G82" s="115"/>
      <c r="H82" s="115"/>
      <c r="I82" s="115"/>
      <c r="J82" s="115"/>
      <c r="K82" s="126"/>
      <c r="L82" s="32" t="s">
        <v>132</v>
      </c>
      <c r="M82" s="36" t="s">
        <v>35</v>
      </c>
      <c r="N82" s="36" t="s">
        <v>7</v>
      </c>
      <c r="O82" s="33">
        <v>0</v>
      </c>
      <c r="P82" s="33">
        <v>0</v>
      </c>
      <c r="Q82" s="39">
        <v>349</v>
      </c>
      <c r="R82" s="40"/>
      <c r="S82" s="41">
        <v>362.3</v>
      </c>
      <c r="T82" s="39">
        <v>376.4</v>
      </c>
      <c r="U82" s="69"/>
      <c r="V82" s="44"/>
    </row>
    <row r="83" spans="1:22" ht="94.5" x14ac:dyDescent="0.25">
      <c r="A83" s="68"/>
      <c r="B83" s="130">
        <v>100</v>
      </c>
      <c r="C83" s="130"/>
      <c r="D83" s="130"/>
      <c r="E83" s="130"/>
      <c r="F83" s="130"/>
      <c r="G83" s="130"/>
      <c r="H83" s="130"/>
      <c r="I83" s="130"/>
      <c r="J83" s="130"/>
      <c r="K83" s="131"/>
      <c r="L83" s="18" t="s">
        <v>13</v>
      </c>
      <c r="M83" s="50" t="s">
        <v>35</v>
      </c>
      <c r="N83" s="50">
        <v>100</v>
      </c>
      <c r="O83" s="48">
        <v>0</v>
      </c>
      <c r="P83" s="48">
        <v>0</v>
      </c>
      <c r="Q83" s="52">
        <v>322.39999999999998</v>
      </c>
      <c r="R83" s="40"/>
      <c r="S83" s="53">
        <v>330.8</v>
      </c>
      <c r="T83" s="52">
        <v>344.9</v>
      </c>
      <c r="U83" s="69"/>
      <c r="V83" s="44"/>
    </row>
    <row r="84" spans="1:22" ht="31.5" x14ac:dyDescent="0.25">
      <c r="A84" s="68"/>
      <c r="B84" s="130" t="s">
        <v>34</v>
      </c>
      <c r="C84" s="130"/>
      <c r="D84" s="130"/>
      <c r="E84" s="130"/>
      <c r="F84" s="130"/>
      <c r="G84" s="130"/>
      <c r="H84" s="130"/>
      <c r="I84" s="130"/>
      <c r="J84" s="130"/>
      <c r="K84" s="131"/>
      <c r="L84" s="18" t="s">
        <v>14</v>
      </c>
      <c r="M84" s="50" t="s">
        <v>35</v>
      </c>
      <c r="N84" s="50" t="s">
        <v>195</v>
      </c>
      <c r="O84" s="48">
        <v>2</v>
      </c>
      <c r="P84" s="48">
        <v>3</v>
      </c>
      <c r="Q84" s="52">
        <v>322.39999999999998</v>
      </c>
      <c r="R84" s="40"/>
      <c r="S84" s="53">
        <v>330.8</v>
      </c>
      <c r="T84" s="52">
        <v>344.9</v>
      </c>
      <c r="U84" s="69"/>
      <c r="V84" s="44"/>
    </row>
    <row r="85" spans="1:22" ht="31.5" x14ac:dyDescent="0.25">
      <c r="A85" s="68"/>
      <c r="B85" s="130">
        <v>200</v>
      </c>
      <c r="C85" s="130"/>
      <c r="D85" s="130"/>
      <c r="E85" s="130"/>
      <c r="F85" s="130"/>
      <c r="G85" s="130"/>
      <c r="H85" s="130"/>
      <c r="I85" s="130"/>
      <c r="J85" s="130"/>
      <c r="K85" s="131"/>
      <c r="L85" s="18" t="s">
        <v>120</v>
      </c>
      <c r="M85" s="50" t="s">
        <v>35</v>
      </c>
      <c r="N85" s="50">
        <v>200</v>
      </c>
      <c r="O85" s="48">
        <v>0</v>
      </c>
      <c r="P85" s="48">
        <v>0</v>
      </c>
      <c r="Q85" s="52">
        <v>26.6</v>
      </c>
      <c r="R85" s="40"/>
      <c r="S85" s="53">
        <v>31.5</v>
      </c>
      <c r="T85" s="52">
        <v>31.5</v>
      </c>
      <c r="U85" s="69"/>
      <c r="V85" s="44"/>
    </row>
    <row r="86" spans="1:22" ht="47.25" x14ac:dyDescent="0.25">
      <c r="A86" s="68"/>
      <c r="B86" s="130" t="s">
        <v>34</v>
      </c>
      <c r="C86" s="130"/>
      <c r="D86" s="130"/>
      <c r="E86" s="130"/>
      <c r="F86" s="130"/>
      <c r="G86" s="130"/>
      <c r="H86" s="130"/>
      <c r="I86" s="130"/>
      <c r="J86" s="130"/>
      <c r="K86" s="131"/>
      <c r="L86" s="18" t="s">
        <v>18</v>
      </c>
      <c r="M86" s="50" t="s">
        <v>35</v>
      </c>
      <c r="N86" s="50" t="s">
        <v>193</v>
      </c>
      <c r="O86" s="48">
        <v>2</v>
      </c>
      <c r="P86" s="48">
        <v>3</v>
      </c>
      <c r="Q86" s="52">
        <v>26.6</v>
      </c>
      <c r="R86" s="40"/>
      <c r="S86" s="53">
        <v>31.5</v>
      </c>
      <c r="T86" s="52">
        <v>31.5</v>
      </c>
      <c r="U86" s="69"/>
      <c r="V86" s="44"/>
    </row>
    <row r="87" spans="1:22" ht="31.5" x14ac:dyDescent="0.25">
      <c r="A87" s="68"/>
      <c r="B87" s="47"/>
      <c r="C87" s="47"/>
      <c r="D87" s="47"/>
      <c r="E87" s="22"/>
      <c r="F87" s="115" t="s">
        <v>122</v>
      </c>
      <c r="G87" s="115"/>
      <c r="H87" s="115"/>
      <c r="I87" s="115"/>
      <c r="J87" s="115"/>
      <c r="K87" s="126"/>
      <c r="L87" s="32" t="s">
        <v>104</v>
      </c>
      <c r="M87" s="36" t="s">
        <v>20</v>
      </c>
      <c r="N87" s="36" t="s">
        <v>7</v>
      </c>
      <c r="O87" s="33">
        <v>0</v>
      </c>
      <c r="P87" s="33">
        <v>0</v>
      </c>
      <c r="Q87" s="39">
        <v>0.1</v>
      </c>
      <c r="R87" s="40"/>
      <c r="S87" s="41">
        <v>0.1</v>
      </c>
      <c r="T87" s="39">
        <v>0.1</v>
      </c>
      <c r="U87" s="69"/>
      <c r="V87" s="44"/>
    </row>
    <row r="88" spans="1:22" ht="31.5" x14ac:dyDescent="0.25">
      <c r="A88" s="68"/>
      <c r="B88" s="130">
        <v>200</v>
      </c>
      <c r="C88" s="130"/>
      <c r="D88" s="130"/>
      <c r="E88" s="130"/>
      <c r="F88" s="130"/>
      <c r="G88" s="130"/>
      <c r="H88" s="130"/>
      <c r="I88" s="130"/>
      <c r="J88" s="130"/>
      <c r="K88" s="131"/>
      <c r="L88" s="18" t="s">
        <v>120</v>
      </c>
      <c r="M88" s="50" t="s">
        <v>20</v>
      </c>
      <c r="N88" s="50">
        <v>200</v>
      </c>
      <c r="O88" s="48">
        <v>0</v>
      </c>
      <c r="P88" s="48">
        <v>0</v>
      </c>
      <c r="Q88" s="52">
        <v>0.1</v>
      </c>
      <c r="R88" s="40"/>
      <c r="S88" s="53">
        <v>0.1</v>
      </c>
      <c r="T88" s="52">
        <v>0.1</v>
      </c>
      <c r="U88" s="69"/>
      <c r="V88" s="44"/>
    </row>
    <row r="89" spans="1:22" ht="47.25" x14ac:dyDescent="0.25">
      <c r="A89" s="68"/>
      <c r="B89" s="130" t="s">
        <v>15</v>
      </c>
      <c r="C89" s="130"/>
      <c r="D89" s="130"/>
      <c r="E89" s="130"/>
      <c r="F89" s="130"/>
      <c r="G89" s="130"/>
      <c r="H89" s="130"/>
      <c r="I89" s="130"/>
      <c r="J89" s="130"/>
      <c r="K89" s="131"/>
      <c r="L89" s="18" t="s">
        <v>18</v>
      </c>
      <c r="M89" s="50" t="s">
        <v>20</v>
      </c>
      <c r="N89" s="50" t="s">
        <v>193</v>
      </c>
      <c r="O89" s="48">
        <v>1</v>
      </c>
      <c r="P89" s="48">
        <v>4</v>
      </c>
      <c r="Q89" s="52">
        <v>0.1</v>
      </c>
      <c r="R89" s="40"/>
      <c r="S89" s="53">
        <v>0.1</v>
      </c>
      <c r="T89" s="52">
        <v>0.1</v>
      </c>
      <c r="U89" s="69"/>
      <c r="V89" s="44"/>
    </row>
    <row r="90" spans="1:22" ht="31.5" x14ac:dyDescent="0.25">
      <c r="A90" s="68"/>
      <c r="B90" s="91"/>
      <c r="C90" s="91"/>
      <c r="D90" s="91"/>
      <c r="E90" s="92"/>
      <c r="F90" s="91"/>
      <c r="G90" s="91"/>
      <c r="H90" s="91"/>
      <c r="I90" s="91"/>
      <c r="J90" s="91"/>
      <c r="K90" s="92"/>
      <c r="L90" s="32" t="s">
        <v>101</v>
      </c>
      <c r="M90" s="36" t="s">
        <v>207</v>
      </c>
      <c r="N90" s="36"/>
      <c r="O90" s="33"/>
      <c r="P90" s="33"/>
      <c r="Q90" s="39">
        <v>194</v>
      </c>
      <c r="R90" s="103"/>
      <c r="S90" s="41">
        <v>0</v>
      </c>
      <c r="T90" s="39">
        <v>0</v>
      </c>
      <c r="U90" s="69"/>
      <c r="V90" s="44"/>
    </row>
    <row r="91" spans="1:22" ht="94.5" x14ac:dyDescent="0.25">
      <c r="A91" s="68"/>
      <c r="B91" s="91"/>
      <c r="C91" s="91"/>
      <c r="D91" s="91"/>
      <c r="E91" s="92"/>
      <c r="F91" s="91"/>
      <c r="G91" s="91"/>
      <c r="H91" s="91"/>
      <c r="I91" s="91"/>
      <c r="J91" s="91"/>
      <c r="K91" s="92"/>
      <c r="L91" s="18" t="s">
        <v>13</v>
      </c>
      <c r="M91" s="89" t="s">
        <v>207</v>
      </c>
      <c r="N91" s="89">
        <v>100</v>
      </c>
      <c r="O91" s="48"/>
      <c r="P91" s="48"/>
      <c r="Q91" s="52">
        <v>194</v>
      </c>
      <c r="R91" s="40"/>
      <c r="S91" s="53">
        <v>0</v>
      </c>
      <c r="T91" s="52">
        <v>0</v>
      </c>
      <c r="U91" s="69"/>
      <c r="V91" s="44"/>
    </row>
    <row r="92" spans="1:22" ht="31.5" x14ac:dyDescent="0.25">
      <c r="A92" s="68"/>
      <c r="B92" s="91"/>
      <c r="C92" s="91"/>
      <c r="D92" s="91"/>
      <c r="E92" s="92"/>
      <c r="F92" s="92"/>
      <c r="G92" s="104"/>
      <c r="H92" s="104"/>
      <c r="I92" s="104"/>
      <c r="J92" s="104"/>
      <c r="K92" s="104"/>
      <c r="L92" s="18" t="s">
        <v>14</v>
      </c>
      <c r="M92" s="89" t="s">
        <v>207</v>
      </c>
      <c r="N92" s="89">
        <v>120</v>
      </c>
      <c r="O92" s="48">
        <v>1</v>
      </c>
      <c r="P92" s="48">
        <v>2</v>
      </c>
      <c r="Q92" s="52">
        <v>8.6999999999999993</v>
      </c>
      <c r="R92" s="40"/>
      <c r="S92" s="53">
        <v>0</v>
      </c>
      <c r="T92" s="52">
        <v>0</v>
      </c>
      <c r="U92" s="69"/>
      <c r="V92" s="44"/>
    </row>
    <row r="93" spans="1:22" ht="31.5" x14ac:dyDescent="0.25">
      <c r="A93" s="68"/>
      <c r="B93" s="91"/>
      <c r="C93" s="91"/>
      <c r="D93" s="91"/>
      <c r="E93" s="92"/>
      <c r="F93" s="92"/>
      <c r="G93" s="104"/>
      <c r="H93" s="104"/>
      <c r="I93" s="104"/>
      <c r="J93" s="104"/>
      <c r="K93" s="104"/>
      <c r="L93" s="18" t="s">
        <v>14</v>
      </c>
      <c r="M93" s="89" t="s">
        <v>207</v>
      </c>
      <c r="N93" s="89">
        <v>120</v>
      </c>
      <c r="O93" s="48">
        <v>1</v>
      </c>
      <c r="P93" s="48">
        <v>4</v>
      </c>
      <c r="Q93" s="52">
        <v>185.4</v>
      </c>
      <c r="R93" s="40"/>
      <c r="S93" s="53">
        <v>0</v>
      </c>
      <c r="T93" s="52">
        <v>0</v>
      </c>
      <c r="U93" s="69"/>
      <c r="V93" s="44"/>
    </row>
    <row r="94" spans="1:22" ht="15.75" x14ac:dyDescent="0.25">
      <c r="A94" s="68"/>
      <c r="B94" s="47"/>
      <c r="C94" s="47"/>
      <c r="D94" s="47"/>
      <c r="E94" s="22"/>
      <c r="F94" s="126" t="s">
        <v>191</v>
      </c>
      <c r="G94" s="127"/>
      <c r="H94" s="127"/>
      <c r="I94" s="127"/>
      <c r="J94" s="127"/>
      <c r="K94" s="128"/>
      <c r="L94" s="32" t="s">
        <v>190</v>
      </c>
      <c r="M94" s="36" t="s">
        <v>107</v>
      </c>
      <c r="N94" s="36" t="s">
        <v>7</v>
      </c>
      <c r="O94" s="33">
        <v>0</v>
      </c>
      <c r="P94" s="33">
        <v>0</v>
      </c>
      <c r="Q94" s="39">
        <v>0</v>
      </c>
      <c r="R94" s="40"/>
      <c r="S94" s="41">
        <v>324.5</v>
      </c>
      <c r="T94" s="39">
        <v>608.70000000000005</v>
      </c>
      <c r="U94" s="69"/>
      <c r="V94" s="44"/>
    </row>
    <row r="95" spans="1:22" ht="15.75" x14ac:dyDescent="0.25">
      <c r="A95" s="68"/>
      <c r="B95" s="130">
        <v>900</v>
      </c>
      <c r="C95" s="130"/>
      <c r="D95" s="130"/>
      <c r="E95" s="130"/>
      <c r="F95" s="130"/>
      <c r="G95" s="130"/>
      <c r="H95" s="130"/>
      <c r="I95" s="130"/>
      <c r="J95" s="130"/>
      <c r="K95" s="131"/>
      <c r="L95" s="32" t="s">
        <v>190</v>
      </c>
      <c r="M95" s="50" t="s">
        <v>107</v>
      </c>
      <c r="N95" s="50">
        <v>900</v>
      </c>
      <c r="O95" s="48">
        <v>0</v>
      </c>
      <c r="P95" s="48">
        <v>0</v>
      </c>
      <c r="Q95" s="52">
        <v>0</v>
      </c>
      <c r="R95" s="40"/>
      <c r="S95" s="53">
        <v>324.5</v>
      </c>
      <c r="T95" s="52">
        <v>608.70000000000005</v>
      </c>
      <c r="U95" s="69"/>
      <c r="V95" s="44"/>
    </row>
    <row r="96" spans="1:22" ht="15.75" x14ac:dyDescent="0.25">
      <c r="A96" s="68"/>
      <c r="B96" s="130" t="s">
        <v>190</v>
      </c>
      <c r="C96" s="130"/>
      <c r="D96" s="130"/>
      <c r="E96" s="130"/>
      <c r="F96" s="130"/>
      <c r="G96" s="130"/>
      <c r="H96" s="130"/>
      <c r="I96" s="130"/>
      <c r="J96" s="130"/>
      <c r="K96" s="131"/>
      <c r="L96" s="32" t="s">
        <v>190</v>
      </c>
      <c r="M96" s="50" t="s">
        <v>107</v>
      </c>
      <c r="N96" s="50" t="s">
        <v>192</v>
      </c>
      <c r="O96" s="48">
        <v>99</v>
      </c>
      <c r="P96" s="48">
        <v>99</v>
      </c>
      <c r="Q96" s="52">
        <v>0</v>
      </c>
      <c r="R96" s="40"/>
      <c r="S96" s="53">
        <v>324.5</v>
      </c>
      <c r="T96" s="52">
        <v>608.70000000000005</v>
      </c>
      <c r="U96" s="69"/>
      <c r="V96" s="44"/>
    </row>
    <row r="97" spans="1:22" ht="15.75" x14ac:dyDescent="0.2">
      <c r="A97" s="58"/>
      <c r="B97" s="59"/>
      <c r="C97" s="59"/>
      <c r="D97" s="59"/>
      <c r="E97" s="59"/>
      <c r="F97" s="59"/>
      <c r="G97" s="59"/>
      <c r="H97" s="59"/>
      <c r="I97" s="58"/>
      <c r="J97" s="58"/>
      <c r="K97" s="58"/>
      <c r="L97" s="54" t="s">
        <v>67</v>
      </c>
      <c r="M97" s="56"/>
      <c r="N97" s="70"/>
      <c r="O97" s="70"/>
      <c r="P97" s="54"/>
      <c r="Q97" s="106">
        <v>30056</v>
      </c>
      <c r="R97" s="57"/>
      <c r="S97" s="99">
        <v>13342.8</v>
      </c>
      <c r="T97" s="100">
        <v>12550</v>
      </c>
      <c r="U97" s="23"/>
      <c r="V97" s="24"/>
    </row>
    <row r="98" spans="1:22" x14ac:dyDescent="0.2">
      <c r="A98" s="58"/>
      <c r="B98" s="59"/>
      <c r="C98" s="59"/>
      <c r="D98" s="59"/>
      <c r="E98" s="59"/>
      <c r="F98" s="59"/>
      <c r="G98" s="59"/>
      <c r="H98" s="59"/>
      <c r="I98" s="58"/>
      <c r="J98" s="58"/>
      <c r="K98" s="58"/>
      <c r="L98" s="58"/>
      <c r="M98" s="58"/>
      <c r="N98" s="58"/>
      <c r="O98" s="58"/>
      <c r="P98" s="58"/>
      <c r="Q98" s="58"/>
      <c r="R98" s="23"/>
      <c r="S98" s="23"/>
      <c r="T98" s="23"/>
      <c r="U98" s="23"/>
      <c r="V98" s="24"/>
    </row>
    <row r="99" spans="1:22" ht="12.7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</sheetData>
  <mergeCells count="93">
    <mergeCell ref="D15:K15"/>
    <mergeCell ref="L4:T4"/>
    <mergeCell ref="L7:L8"/>
    <mergeCell ref="M7:M8"/>
    <mergeCell ref="N7:N8"/>
    <mergeCell ref="O7:O8"/>
    <mergeCell ref="P7:P8"/>
    <mergeCell ref="Q7:T7"/>
    <mergeCell ref="B10:K10"/>
    <mergeCell ref="F11:K11"/>
    <mergeCell ref="B12:K12"/>
    <mergeCell ref="B13:K13"/>
    <mergeCell ref="B14:K14"/>
    <mergeCell ref="B27:K27"/>
    <mergeCell ref="F16:K16"/>
    <mergeCell ref="B17:K17"/>
    <mergeCell ref="B18:K18"/>
    <mergeCell ref="D19:K19"/>
    <mergeCell ref="F20:K20"/>
    <mergeCell ref="B21:K21"/>
    <mergeCell ref="B22:K22"/>
    <mergeCell ref="B23:K23"/>
    <mergeCell ref="C24:K24"/>
    <mergeCell ref="F25:K25"/>
    <mergeCell ref="B26:K26"/>
    <mergeCell ref="B39:K39"/>
    <mergeCell ref="C28:K28"/>
    <mergeCell ref="F29:K29"/>
    <mergeCell ref="B30:K30"/>
    <mergeCell ref="B31:K31"/>
    <mergeCell ref="B32:K32"/>
    <mergeCell ref="F33:K33"/>
    <mergeCell ref="B34:K34"/>
    <mergeCell ref="B35:K35"/>
    <mergeCell ref="F36:K36"/>
    <mergeCell ref="B37:K37"/>
    <mergeCell ref="B38:K38"/>
    <mergeCell ref="B51:K51"/>
    <mergeCell ref="B40:K40"/>
    <mergeCell ref="F41:K41"/>
    <mergeCell ref="B42:K42"/>
    <mergeCell ref="B43:K43"/>
    <mergeCell ref="B44:K44"/>
    <mergeCell ref="F45:K45"/>
    <mergeCell ref="B46:K46"/>
    <mergeCell ref="B47:K47"/>
    <mergeCell ref="B48:K48"/>
    <mergeCell ref="F49:K49"/>
    <mergeCell ref="B50:K50"/>
    <mergeCell ref="B63:K63"/>
    <mergeCell ref="B52:K52"/>
    <mergeCell ref="F53:K53"/>
    <mergeCell ref="B54:K54"/>
    <mergeCell ref="B55:K55"/>
    <mergeCell ref="F56:K56"/>
    <mergeCell ref="B57:K57"/>
    <mergeCell ref="B58:K58"/>
    <mergeCell ref="B59:K59"/>
    <mergeCell ref="B60:K60"/>
    <mergeCell ref="F61:K61"/>
    <mergeCell ref="B62:K62"/>
    <mergeCell ref="B95:K95"/>
    <mergeCell ref="B96:K96"/>
    <mergeCell ref="Q2:V2"/>
    <mergeCell ref="F82:K82"/>
    <mergeCell ref="B83:K83"/>
    <mergeCell ref="B84:K84"/>
    <mergeCell ref="B85:K85"/>
    <mergeCell ref="B86:K86"/>
    <mergeCell ref="F87:K87"/>
    <mergeCell ref="F76:K76"/>
    <mergeCell ref="B77:K77"/>
    <mergeCell ref="B78:K78"/>
    <mergeCell ref="F79:K79"/>
    <mergeCell ref="B80:K80"/>
    <mergeCell ref="B81:K81"/>
    <mergeCell ref="F70:K70"/>
    <mergeCell ref="F94:K94"/>
    <mergeCell ref="Q1:T1"/>
    <mergeCell ref="Q3:T3"/>
    <mergeCell ref="B88:K88"/>
    <mergeCell ref="B89:K89"/>
    <mergeCell ref="B71:K71"/>
    <mergeCell ref="B72:K72"/>
    <mergeCell ref="F73:K73"/>
    <mergeCell ref="B74:K74"/>
    <mergeCell ref="B75:K75"/>
    <mergeCell ref="F64:K64"/>
    <mergeCell ref="B65:K65"/>
    <mergeCell ref="B66:K66"/>
    <mergeCell ref="F67:K67"/>
    <mergeCell ref="B68:K68"/>
    <mergeCell ref="B69:K69"/>
  </mergeCells>
  <printOptions gridLines="1"/>
  <pageMargins left="0.98425196850393704" right="0.39370078740157499" top="0.78740157480314998" bottom="0.78740157480314998" header="0.499999992490753" footer="0.499999992490753"/>
  <pageSetup paperSize="9" scale="36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3"/>
  <sheetViews>
    <sheetView showGridLines="0" zoomScale="90" zoomScaleNormal="90" workbookViewId="0">
      <selection activeCell="Z78" sqref="Z78"/>
    </sheetView>
  </sheetViews>
  <sheetFormatPr defaultColWidth="9.140625" defaultRowHeight="12.75" x14ac:dyDescent="0.2"/>
  <cols>
    <col min="1" max="1" width="1.5703125" style="5" customWidth="1"/>
    <col min="2" max="15" width="0" style="5" hidden="1" customWidth="1"/>
    <col min="16" max="16" width="49.5703125" style="5" customWidth="1"/>
    <col min="17" max="17" width="8.42578125" style="5" customWidth="1"/>
    <col min="18" max="18" width="6.85546875" style="5" customWidth="1"/>
    <col min="19" max="19" width="5.7109375" style="5" customWidth="1"/>
    <col min="20" max="20" width="21.28515625" style="5" customWidth="1"/>
    <col min="21" max="21" width="6" style="5" customWidth="1"/>
    <col min="22" max="24" width="0" style="5" hidden="1" customWidth="1"/>
    <col min="25" max="25" width="7.42578125" style="5" hidden="1" customWidth="1"/>
    <col min="26" max="26" width="12" style="5" customWidth="1"/>
    <col min="27" max="27" width="11.85546875" style="5" customWidth="1"/>
    <col min="28" max="28" width="11.7109375" style="5" customWidth="1"/>
    <col min="29" max="30" width="0" style="5" hidden="1" customWidth="1"/>
    <col min="31" max="255" width="9.140625" style="5" customWidth="1"/>
    <col min="256" max="16384" width="9.140625" style="5"/>
  </cols>
  <sheetData>
    <row r="1" spans="1:31" ht="15" customHeight="1" x14ac:dyDescent="0.25">
      <c r="Z1" s="137" t="s">
        <v>206</v>
      </c>
      <c r="AA1" s="138"/>
      <c r="AB1" s="138"/>
    </row>
    <row r="2" spans="1:31" ht="54" customHeight="1" x14ac:dyDescent="0.2">
      <c r="Z2" s="139" t="s">
        <v>204</v>
      </c>
      <c r="AA2" s="140"/>
      <c r="AB2" s="140"/>
    </row>
    <row r="3" spans="1:31" ht="18" customHeight="1" x14ac:dyDescent="0.2">
      <c r="Z3" s="141"/>
      <c r="AA3" s="142"/>
      <c r="AB3" s="142"/>
    </row>
    <row r="4" spans="1:31" ht="35.2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52" t="s">
        <v>209</v>
      </c>
      <c r="Q4" s="152"/>
      <c r="R4" s="152"/>
      <c r="S4" s="152"/>
      <c r="T4" s="152"/>
      <c r="U4" s="152"/>
      <c r="V4" s="152"/>
      <c r="W4" s="152"/>
      <c r="X4" s="152"/>
      <c r="Y4" s="152"/>
      <c r="Z4" s="112"/>
      <c r="AA4" s="112"/>
      <c r="AB4" s="112"/>
      <c r="AC4" s="24"/>
      <c r="AD4" s="24"/>
      <c r="AE4" s="24"/>
    </row>
    <row r="5" spans="1:31" ht="12.7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60" t="s">
        <v>7</v>
      </c>
      <c r="Y5" s="24"/>
      <c r="Z5" s="24"/>
      <c r="AA5" s="61"/>
      <c r="AB5" s="61" t="s">
        <v>108</v>
      </c>
      <c r="AC5" s="24"/>
      <c r="AD5" s="24"/>
      <c r="AE5" s="24"/>
    </row>
    <row r="6" spans="1:31" ht="18.75" customHeight="1" thickBot="1" x14ac:dyDescent="0.25">
      <c r="A6" s="24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117" t="s">
        <v>0</v>
      </c>
      <c r="Q6" s="117" t="s">
        <v>68</v>
      </c>
      <c r="R6" s="117" t="s">
        <v>1</v>
      </c>
      <c r="S6" s="117" t="s">
        <v>2</v>
      </c>
      <c r="T6" s="117" t="s">
        <v>3</v>
      </c>
      <c r="U6" s="116" t="s">
        <v>4</v>
      </c>
      <c r="V6" s="25" t="s">
        <v>7</v>
      </c>
      <c r="W6" s="116" t="s">
        <v>200</v>
      </c>
      <c r="X6" s="72" t="s">
        <v>7</v>
      </c>
      <c r="Y6" s="117" t="s">
        <v>5</v>
      </c>
      <c r="Z6" s="149" t="s">
        <v>5</v>
      </c>
      <c r="AA6" s="153"/>
      <c r="AB6" s="153"/>
      <c r="AC6" s="24"/>
      <c r="AD6" s="24"/>
      <c r="AE6" s="24"/>
    </row>
    <row r="7" spans="1:31" ht="18" customHeight="1" x14ac:dyDescent="0.2">
      <c r="A7" s="73"/>
      <c r="B7" s="74" t="s">
        <v>201</v>
      </c>
      <c r="C7" s="74"/>
      <c r="D7" s="74" t="s">
        <v>109</v>
      </c>
      <c r="E7" s="74"/>
      <c r="F7" s="74"/>
      <c r="G7" s="74"/>
      <c r="H7" s="74"/>
      <c r="I7" s="74"/>
      <c r="J7" s="74" t="s">
        <v>4</v>
      </c>
      <c r="K7" s="74"/>
      <c r="L7" s="74"/>
      <c r="M7" s="74" t="s">
        <v>202</v>
      </c>
      <c r="N7" s="74" t="s">
        <v>202</v>
      </c>
      <c r="O7" s="74" t="s">
        <v>202</v>
      </c>
      <c r="P7" s="117"/>
      <c r="Q7" s="117"/>
      <c r="R7" s="117"/>
      <c r="S7" s="117"/>
      <c r="T7" s="117"/>
      <c r="U7" s="116"/>
      <c r="V7" s="27" t="s">
        <v>110</v>
      </c>
      <c r="W7" s="116"/>
      <c r="X7" s="21" t="s">
        <v>111</v>
      </c>
      <c r="Y7" s="116"/>
      <c r="Z7" s="149" t="s">
        <v>6</v>
      </c>
      <c r="AA7" s="121" t="s">
        <v>69</v>
      </c>
      <c r="AB7" s="116" t="s">
        <v>98</v>
      </c>
      <c r="AC7" s="151"/>
      <c r="AD7" s="151"/>
      <c r="AE7" s="24"/>
    </row>
    <row r="8" spans="1:31" ht="8.25" customHeight="1" x14ac:dyDescent="0.2">
      <c r="A8" s="24"/>
      <c r="B8" s="7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117"/>
      <c r="Q8" s="117"/>
      <c r="R8" s="117"/>
      <c r="S8" s="117"/>
      <c r="T8" s="117"/>
      <c r="U8" s="116"/>
      <c r="V8" s="27"/>
      <c r="W8" s="20"/>
      <c r="X8" s="2"/>
      <c r="Y8" s="76"/>
      <c r="Z8" s="150"/>
      <c r="AA8" s="122"/>
      <c r="AB8" s="120"/>
      <c r="AC8" s="151"/>
      <c r="AD8" s="151"/>
      <c r="AE8" s="24"/>
    </row>
    <row r="9" spans="1:31" ht="47.25" x14ac:dyDescent="0.25">
      <c r="A9" s="77"/>
      <c r="B9" s="143" t="s">
        <v>203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4"/>
      <c r="P9" s="32" t="s">
        <v>203</v>
      </c>
      <c r="Q9" s="78">
        <v>590</v>
      </c>
      <c r="R9" s="33">
        <v>0</v>
      </c>
      <c r="S9" s="33">
        <v>0</v>
      </c>
      <c r="T9" s="36" t="s">
        <v>7</v>
      </c>
      <c r="U9" s="37" t="s">
        <v>7</v>
      </c>
      <c r="V9" s="38">
        <v>0</v>
      </c>
      <c r="W9" s="145"/>
      <c r="X9" s="145"/>
      <c r="Y9" s="146"/>
      <c r="Z9" s="41">
        <v>30056</v>
      </c>
      <c r="AA9" s="41">
        <v>13342.8</v>
      </c>
      <c r="AB9" s="39">
        <v>12550</v>
      </c>
      <c r="AC9" s="42" t="s">
        <v>113</v>
      </c>
      <c r="AD9" s="43"/>
      <c r="AE9" s="79"/>
    </row>
    <row r="10" spans="1:31" ht="15.75" x14ac:dyDescent="0.25">
      <c r="A10" s="77"/>
      <c r="B10" s="143" t="s">
        <v>112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4"/>
      <c r="P10" s="32" t="s">
        <v>112</v>
      </c>
      <c r="Q10" s="78">
        <v>590</v>
      </c>
      <c r="R10" s="33">
        <v>1</v>
      </c>
      <c r="S10" s="33">
        <v>0</v>
      </c>
      <c r="T10" s="36" t="s">
        <v>7</v>
      </c>
      <c r="U10" s="37" t="s">
        <v>7</v>
      </c>
      <c r="V10" s="38">
        <v>0</v>
      </c>
      <c r="W10" s="145"/>
      <c r="X10" s="145"/>
      <c r="Y10" s="146"/>
      <c r="Z10" s="41">
        <v>6787.3</v>
      </c>
      <c r="AA10" s="41">
        <v>5759.6</v>
      </c>
      <c r="AB10" s="39">
        <v>4333.8</v>
      </c>
      <c r="AC10" s="42" t="s">
        <v>113</v>
      </c>
      <c r="AD10" s="43"/>
      <c r="AE10" s="79"/>
    </row>
    <row r="11" spans="1:31" ht="47.25" x14ac:dyDescent="0.25">
      <c r="A11" s="77"/>
      <c r="B11" s="143" t="s">
        <v>8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4"/>
      <c r="P11" s="32" t="s">
        <v>8</v>
      </c>
      <c r="Q11" s="78">
        <v>590</v>
      </c>
      <c r="R11" s="33">
        <v>1</v>
      </c>
      <c r="S11" s="33">
        <v>2</v>
      </c>
      <c r="T11" s="36" t="s">
        <v>7</v>
      </c>
      <c r="U11" s="37" t="s">
        <v>7</v>
      </c>
      <c r="V11" s="38">
        <v>0</v>
      </c>
      <c r="W11" s="145"/>
      <c r="X11" s="145"/>
      <c r="Y11" s="146"/>
      <c r="Z11" s="41">
        <v>959.9</v>
      </c>
      <c r="AA11" s="41">
        <v>922.6</v>
      </c>
      <c r="AB11" s="39">
        <v>922.6</v>
      </c>
      <c r="AC11" s="42" t="s">
        <v>114</v>
      </c>
      <c r="AD11" s="43"/>
      <c r="AE11" s="79"/>
    </row>
    <row r="12" spans="1:31" ht="15.75" x14ac:dyDescent="0.25">
      <c r="A12" s="77"/>
      <c r="B12" s="80"/>
      <c r="C12" s="45"/>
      <c r="D12" s="46"/>
      <c r="E12" s="114" t="s">
        <v>115</v>
      </c>
      <c r="F12" s="114"/>
      <c r="G12" s="114"/>
      <c r="H12" s="114"/>
      <c r="I12" s="114"/>
      <c r="J12" s="114"/>
      <c r="K12" s="114"/>
      <c r="L12" s="114"/>
      <c r="M12" s="114"/>
      <c r="N12" s="114"/>
      <c r="O12" s="132"/>
      <c r="P12" s="32" t="s">
        <v>9</v>
      </c>
      <c r="Q12" s="78">
        <v>590</v>
      </c>
      <c r="R12" s="33">
        <v>1</v>
      </c>
      <c r="S12" s="33">
        <v>2</v>
      </c>
      <c r="T12" s="36" t="s">
        <v>10</v>
      </c>
      <c r="U12" s="37" t="s">
        <v>7</v>
      </c>
      <c r="V12" s="38" t="s">
        <v>116</v>
      </c>
      <c r="W12" s="145"/>
      <c r="X12" s="145"/>
      <c r="Y12" s="146"/>
      <c r="Z12" s="41">
        <v>959.9</v>
      </c>
      <c r="AA12" s="41">
        <v>922.6</v>
      </c>
      <c r="AB12" s="39">
        <v>922.6</v>
      </c>
      <c r="AC12" s="42" t="s">
        <v>114</v>
      </c>
      <c r="AD12" s="43"/>
      <c r="AE12" s="79"/>
    </row>
    <row r="13" spans="1:31" ht="15.75" x14ac:dyDescent="0.25">
      <c r="A13" s="77"/>
      <c r="B13" s="80"/>
      <c r="C13" s="45"/>
      <c r="D13" s="45"/>
      <c r="E13" s="47"/>
      <c r="F13" s="47"/>
      <c r="G13" s="47"/>
      <c r="H13" s="22"/>
      <c r="I13" s="147" t="s">
        <v>117</v>
      </c>
      <c r="J13" s="147"/>
      <c r="K13" s="147"/>
      <c r="L13" s="147"/>
      <c r="M13" s="147"/>
      <c r="N13" s="147"/>
      <c r="O13" s="148"/>
      <c r="P13" s="32" t="s">
        <v>11</v>
      </c>
      <c r="Q13" s="78">
        <v>590</v>
      </c>
      <c r="R13" s="33">
        <v>1</v>
      </c>
      <c r="S13" s="33">
        <v>2</v>
      </c>
      <c r="T13" s="36" t="s">
        <v>12</v>
      </c>
      <c r="U13" s="37" t="s">
        <v>7</v>
      </c>
      <c r="V13" s="38" t="s">
        <v>116</v>
      </c>
      <c r="W13" s="145"/>
      <c r="X13" s="145"/>
      <c r="Y13" s="146"/>
      <c r="Z13" s="41">
        <v>951.2</v>
      </c>
      <c r="AA13" s="41">
        <v>922.6</v>
      </c>
      <c r="AB13" s="39">
        <v>922.6</v>
      </c>
      <c r="AC13" s="42" t="s">
        <v>114</v>
      </c>
      <c r="AD13" s="43"/>
      <c r="AE13" s="79"/>
    </row>
    <row r="14" spans="1:31" ht="94.5" x14ac:dyDescent="0.25">
      <c r="A14" s="77"/>
      <c r="B14" s="133">
        <v>100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4"/>
      <c r="P14" s="18" t="s">
        <v>13</v>
      </c>
      <c r="Q14" s="81">
        <v>590</v>
      </c>
      <c r="R14" s="48">
        <v>1</v>
      </c>
      <c r="S14" s="48">
        <v>2</v>
      </c>
      <c r="T14" s="50" t="s">
        <v>12</v>
      </c>
      <c r="U14" s="51">
        <v>100</v>
      </c>
      <c r="V14" s="38" t="s">
        <v>116</v>
      </c>
      <c r="W14" s="135"/>
      <c r="X14" s="135"/>
      <c r="Y14" s="136"/>
      <c r="Z14" s="53">
        <v>951.2</v>
      </c>
      <c r="AA14" s="53">
        <v>922.6</v>
      </c>
      <c r="AB14" s="52">
        <v>922.6</v>
      </c>
      <c r="AC14" s="42" t="s">
        <v>114</v>
      </c>
      <c r="AD14" s="43"/>
      <c r="AE14" s="79"/>
    </row>
    <row r="15" spans="1:31" ht="31.5" x14ac:dyDescent="0.25">
      <c r="A15" s="77"/>
      <c r="B15" s="133">
        <v>100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4"/>
      <c r="P15" s="18" t="s">
        <v>14</v>
      </c>
      <c r="Q15" s="81">
        <v>590</v>
      </c>
      <c r="R15" s="48">
        <v>1</v>
      </c>
      <c r="S15" s="48">
        <v>2</v>
      </c>
      <c r="T15" s="50" t="s">
        <v>12</v>
      </c>
      <c r="U15" s="51">
        <v>120</v>
      </c>
      <c r="V15" s="38" t="s">
        <v>116</v>
      </c>
      <c r="W15" s="135"/>
      <c r="X15" s="135"/>
      <c r="Y15" s="136"/>
      <c r="Z15" s="53">
        <v>951.2</v>
      </c>
      <c r="AA15" s="53">
        <v>922.6</v>
      </c>
      <c r="AB15" s="52">
        <v>922.6</v>
      </c>
      <c r="AC15" s="42" t="s">
        <v>114</v>
      </c>
      <c r="AD15" s="43"/>
      <c r="AE15" s="79"/>
    </row>
    <row r="16" spans="1:31" ht="31.5" x14ac:dyDescent="0.25">
      <c r="A16" s="77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32" t="s">
        <v>101</v>
      </c>
      <c r="Q16" s="78">
        <v>590</v>
      </c>
      <c r="R16" s="33">
        <v>1</v>
      </c>
      <c r="S16" s="33">
        <v>2</v>
      </c>
      <c r="T16" s="36" t="s">
        <v>207</v>
      </c>
      <c r="U16" s="37"/>
      <c r="V16" s="101"/>
      <c r="W16" s="97"/>
      <c r="X16" s="97"/>
      <c r="Y16" s="98"/>
      <c r="Z16" s="41">
        <v>8.6999999999999993</v>
      </c>
      <c r="AA16" s="41">
        <v>0</v>
      </c>
      <c r="AB16" s="39">
        <v>0</v>
      </c>
      <c r="AC16" s="42"/>
      <c r="AD16" s="43"/>
      <c r="AE16" s="79"/>
    </row>
    <row r="17" spans="1:31" ht="94.5" x14ac:dyDescent="0.25">
      <c r="A17" s="77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4"/>
      <c r="P17" s="18" t="s">
        <v>13</v>
      </c>
      <c r="Q17" s="81">
        <v>590</v>
      </c>
      <c r="R17" s="48">
        <v>1</v>
      </c>
      <c r="S17" s="48">
        <v>1</v>
      </c>
      <c r="T17" s="89" t="s">
        <v>207</v>
      </c>
      <c r="U17" s="88">
        <v>100</v>
      </c>
      <c r="V17" s="90"/>
      <c r="W17" s="95"/>
      <c r="X17" s="95"/>
      <c r="Y17" s="96"/>
      <c r="Z17" s="53">
        <v>8.6999999999999993</v>
      </c>
      <c r="AA17" s="53">
        <v>0</v>
      </c>
      <c r="AB17" s="52">
        <v>0</v>
      </c>
      <c r="AC17" s="42"/>
      <c r="AD17" s="43"/>
      <c r="AE17" s="79"/>
    </row>
    <row r="18" spans="1:31" ht="31.5" x14ac:dyDescent="0.25">
      <c r="A18" s="77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4"/>
      <c r="P18" s="18" t="s">
        <v>14</v>
      </c>
      <c r="Q18" s="81">
        <v>590</v>
      </c>
      <c r="R18" s="48">
        <v>1</v>
      </c>
      <c r="S18" s="48">
        <v>2</v>
      </c>
      <c r="T18" s="89" t="s">
        <v>207</v>
      </c>
      <c r="U18" s="88">
        <v>120</v>
      </c>
      <c r="V18" s="90"/>
      <c r="W18" s="95"/>
      <c r="X18" s="95"/>
      <c r="Y18" s="96"/>
      <c r="Z18" s="53">
        <v>8.6999999999999993</v>
      </c>
      <c r="AA18" s="53">
        <v>0</v>
      </c>
      <c r="AB18" s="52">
        <v>0</v>
      </c>
      <c r="AC18" s="42"/>
      <c r="AD18" s="43"/>
      <c r="AE18" s="79"/>
    </row>
    <row r="19" spans="1:31" ht="78.75" x14ac:dyDescent="0.25">
      <c r="A19" s="77"/>
      <c r="B19" s="143" t="s">
        <v>15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  <c r="P19" s="32" t="s">
        <v>15</v>
      </c>
      <c r="Q19" s="78">
        <v>590</v>
      </c>
      <c r="R19" s="33">
        <v>1</v>
      </c>
      <c r="S19" s="33">
        <v>4</v>
      </c>
      <c r="T19" s="36" t="s">
        <v>7</v>
      </c>
      <c r="U19" s="37" t="s">
        <v>7</v>
      </c>
      <c r="V19" s="38">
        <v>0</v>
      </c>
      <c r="W19" s="145"/>
      <c r="X19" s="145"/>
      <c r="Y19" s="146"/>
      <c r="Z19" s="41">
        <v>5625.1</v>
      </c>
      <c r="AA19" s="41">
        <v>4799.7</v>
      </c>
      <c r="AB19" s="39">
        <v>3373.9</v>
      </c>
      <c r="AC19" s="42" t="s">
        <v>113</v>
      </c>
      <c r="AD19" s="43"/>
      <c r="AE19" s="79"/>
    </row>
    <row r="20" spans="1:31" ht="15.75" x14ac:dyDescent="0.25">
      <c r="A20" s="77"/>
      <c r="B20" s="80"/>
      <c r="C20" s="45"/>
      <c r="D20" s="46"/>
      <c r="E20" s="114" t="s">
        <v>115</v>
      </c>
      <c r="F20" s="114"/>
      <c r="G20" s="114"/>
      <c r="H20" s="114"/>
      <c r="I20" s="114"/>
      <c r="J20" s="114"/>
      <c r="K20" s="114"/>
      <c r="L20" s="114"/>
      <c r="M20" s="114"/>
      <c r="N20" s="114"/>
      <c r="O20" s="132"/>
      <c r="P20" s="32" t="s">
        <v>9</v>
      </c>
      <c r="Q20" s="78">
        <v>590</v>
      </c>
      <c r="R20" s="33">
        <v>1</v>
      </c>
      <c r="S20" s="33">
        <v>4</v>
      </c>
      <c r="T20" s="36" t="s">
        <v>10</v>
      </c>
      <c r="U20" s="37" t="s">
        <v>7</v>
      </c>
      <c r="V20" s="38" t="s">
        <v>116</v>
      </c>
      <c r="W20" s="145"/>
      <c r="X20" s="145"/>
      <c r="Y20" s="146"/>
      <c r="Z20" s="41">
        <v>5625.1</v>
      </c>
      <c r="AA20" s="41">
        <v>4799.7</v>
      </c>
      <c r="AB20" s="39">
        <v>3373.9</v>
      </c>
      <c r="AC20" s="42" t="s">
        <v>113</v>
      </c>
      <c r="AD20" s="43"/>
      <c r="AE20" s="79"/>
    </row>
    <row r="21" spans="1:31" ht="47.25" x14ac:dyDescent="0.25">
      <c r="A21" s="77"/>
      <c r="B21" s="80"/>
      <c r="C21" s="45"/>
      <c r="D21" s="45"/>
      <c r="E21" s="47"/>
      <c r="F21" s="47"/>
      <c r="G21" s="47"/>
      <c r="H21" s="22"/>
      <c r="I21" s="147" t="s">
        <v>118</v>
      </c>
      <c r="J21" s="147"/>
      <c r="K21" s="147"/>
      <c r="L21" s="147"/>
      <c r="M21" s="147"/>
      <c r="N21" s="147"/>
      <c r="O21" s="148"/>
      <c r="P21" s="32" t="s">
        <v>102</v>
      </c>
      <c r="Q21" s="78">
        <v>590</v>
      </c>
      <c r="R21" s="33">
        <v>1</v>
      </c>
      <c r="S21" s="33">
        <v>4</v>
      </c>
      <c r="T21" s="36" t="s">
        <v>16</v>
      </c>
      <c r="U21" s="37" t="s">
        <v>7</v>
      </c>
      <c r="V21" s="38" t="s">
        <v>116</v>
      </c>
      <c r="W21" s="145"/>
      <c r="X21" s="145"/>
      <c r="Y21" s="146"/>
      <c r="Z21" s="41">
        <v>4078.4</v>
      </c>
      <c r="AA21" s="41">
        <v>4000</v>
      </c>
      <c r="AB21" s="39">
        <v>3100</v>
      </c>
      <c r="AC21" s="42" t="s">
        <v>113</v>
      </c>
      <c r="AD21" s="43"/>
      <c r="AE21" s="79"/>
    </row>
    <row r="22" spans="1:31" ht="94.5" x14ac:dyDescent="0.25">
      <c r="A22" s="77"/>
      <c r="B22" s="133">
        <v>100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4"/>
      <c r="P22" s="18" t="s">
        <v>13</v>
      </c>
      <c r="Q22" s="81">
        <v>590</v>
      </c>
      <c r="R22" s="48">
        <v>1</v>
      </c>
      <c r="S22" s="48">
        <v>4</v>
      </c>
      <c r="T22" s="50" t="s">
        <v>16</v>
      </c>
      <c r="U22" s="51">
        <v>100</v>
      </c>
      <c r="V22" s="38" t="s">
        <v>116</v>
      </c>
      <c r="W22" s="135"/>
      <c r="X22" s="135"/>
      <c r="Y22" s="136"/>
      <c r="Z22" s="53">
        <v>4078.4</v>
      </c>
      <c r="AA22" s="53">
        <v>4000</v>
      </c>
      <c r="AB22" s="52">
        <v>3100</v>
      </c>
      <c r="AC22" s="42" t="s">
        <v>113</v>
      </c>
      <c r="AD22" s="43"/>
      <c r="AE22" s="79"/>
    </row>
    <row r="23" spans="1:31" ht="31.5" x14ac:dyDescent="0.25">
      <c r="A23" s="77"/>
      <c r="B23" s="133">
        <v>100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4"/>
      <c r="P23" s="18" t="s">
        <v>14</v>
      </c>
      <c r="Q23" s="81">
        <v>590</v>
      </c>
      <c r="R23" s="48">
        <v>1</v>
      </c>
      <c r="S23" s="48">
        <v>4</v>
      </c>
      <c r="T23" s="50" t="s">
        <v>16</v>
      </c>
      <c r="U23" s="51">
        <v>120</v>
      </c>
      <c r="V23" s="38" t="s">
        <v>116</v>
      </c>
      <c r="W23" s="135"/>
      <c r="X23" s="135"/>
      <c r="Y23" s="136"/>
      <c r="Z23" s="53">
        <v>4078.4</v>
      </c>
      <c r="AA23" s="53">
        <v>4000</v>
      </c>
      <c r="AB23" s="52">
        <v>3100</v>
      </c>
      <c r="AC23" s="42" t="s">
        <v>113</v>
      </c>
      <c r="AD23" s="43"/>
      <c r="AE23" s="79"/>
    </row>
    <row r="24" spans="1:31" ht="31.5" x14ac:dyDescent="0.25">
      <c r="A24" s="77"/>
      <c r="B24" s="80"/>
      <c r="C24" s="45"/>
      <c r="D24" s="45"/>
      <c r="E24" s="47"/>
      <c r="F24" s="47"/>
      <c r="G24" s="47"/>
      <c r="H24" s="22"/>
      <c r="I24" s="147" t="s">
        <v>119</v>
      </c>
      <c r="J24" s="147"/>
      <c r="K24" s="147"/>
      <c r="L24" s="147"/>
      <c r="M24" s="147"/>
      <c r="N24" s="147"/>
      <c r="O24" s="148"/>
      <c r="P24" s="32" t="s">
        <v>103</v>
      </c>
      <c r="Q24" s="78">
        <v>590</v>
      </c>
      <c r="R24" s="33">
        <v>1</v>
      </c>
      <c r="S24" s="33">
        <v>4</v>
      </c>
      <c r="T24" s="36" t="s">
        <v>17</v>
      </c>
      <c r="U24" s="37" t="s">
        <v>7</v>
      </c>
      <c r="V24" s="38" t="s">
        <v>116</v>
      </c>
      <c r="W24" s="145"/>
      <c r="X24" s="145"/>
      <c r="Y24" s="146"/>
      <c r="Z24" s="41">
        <v>1361.3</v>
      </c>
      <c r="AA24" s="41">
        <v>799.6</v>
      </c>
      <c r="AB24" s="39">
        <v>273.8</v>
      </c>
      <c r="AC24" s="42" t="s">
        <v>113</v>
      </c>
      <c r="AD24" s="43"/>
      <c r="AE24" s="79"/>
    </row>
    <row r="25" spans="1:31" ht="31.5" x14ac:dyDescent="0.25">
      <c r="A25" s="77"/>
      <c r="B25" s="133">
        <v>200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4"/>
      <c r="P25" s="18" t="s">
        <v>120</v>
      </c>
      <c r="Q25" s="81">
        <v>590</v>
      </c>
      <c r="R25" s="48">
        <v>1</v>
      </c>
      <c r="S25" s="48">
        <v>4</v>
      </c>
      <c r="T25" s="50" t="s">
        <v>17</v>
      </c>
      <c r="U25" s="51">
        <v>200</v>
      </c>
      <c r="V25" s="38" t="s">
        <v>116</v>
      </c>
      <c r="W25" s="135"/>
      <c r="X25" s="135"/>
      <c r="Y25" s="136"/>
      <c r="Z25" s="53">
        <v>1330.8</v>
      </c>
      <c r="AA25" s="53">
        <v>776.1</v>
      </c>
      <c r="AB25" s="52">
        <v>250.3</v>
      </c>
      <c r="AC25" s="42" t="s">
        <v>113</v>
      </c>
      <c r="AD25" s="43"/>
      <c r="AE25" s="79"/>
    </row>
    <row r="26" spans="1:31" ht="47.25" x14ac:dyDescent="0.25">
      <c r="A26" s="77"/>
      <c r="B26" s="133">
        <v>200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4"/>
      <c r="P26" s="18" t="s">
        <v>18</v>
      </c>
      <c r="Q26" s="81">
        <v>590</v>
      </c>
      <c r="R26" s="48">
        <v>1</v>
      </c>
      <c r="S26" s="48">
        <v>4</v>
      </c>
      <c r="T26" s="50" t="s">
        <v>17</v>
      </c>
      <c r="U26" s="51">
        <v>240</v>
      </c>
      <c r="V26" s="38" t="s">
        <v>116</v>
      </c>
      <c r="W26" s="135"/>
      <c r="X26" s="135"/>
      <c r="Y26" s="136"/>
      <c r="Z26" s="53">
        <v>1330.8</v>
      </c>
      <c r="AA26" s="53">
        <v>776.1</v>
      </c>
      <c r="AB26" s="52">
        <v>250.3</v>
      </c>
      <c r="AC26" s="42" t="s">
        <v>113</v>
      </c>
      <c r="AD26" s="43"/>
      <c r="AE26" s="79"/>
    </row>
    <row r="27" spans="1:31" ht="15.75" x14ac:dyDescent="0.25">
      <c r="A27" s="77"/>
      <c r="B27" s="133">
        <v>800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4"/>
      <c r="P27" s="18" t="s">
        <v>19</v>
      </c>
      <c r="Q27" s="81">
        <v>590</v>
      </c>
      <c r="R27" s="48">
        <v>1</v>
      </c>
      <c r="S27" s="48">
        <v>4</v>
      </c>
      <c r="T27" s="50" t="s">
        <v>17</v>
      </c>
      <c r="U27" s="51">
        <v>800</v>
      </c>
      <c r="V27" s="38" t="s">
        <v>116</v>
      </c>
      <c r="W27" s="135"/>
      <c r="X27" s="135"/>
      <c r="Y27" s="136"/>
      <c r="Z27" s="53">
        <v>30.5</v>
      </c>
      <c r="AA27" s="53">
        <v>23.5</v>
      </c>
      <c r="AB27" s="52">
        <v>23.5</v>
      </c>
      <c r="AC27" s="42" t="s">
        <v>113</v>
      </c>
      <c r="AD27" s="43"/>
      <c r="AE27" s="79"/>
    </row>
    <row r="28" spans="1:31" ht="15.75" x14ac:dyDescent="0.25">
      <c r="A28" s="77"/>
      <c r="B28" s="133">
        <v>800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4"/>
      <c r="P28" s="18" t="s">
        <v>121</v>
      </c>
      <c r="Q28" s="81">
        <v>590</v>
      </c>
      <c r="R28" s="48">
        <v>1</v>
      </c>
      <c r="S28" s="48">
        <v>4</v>
      </c>
      <c r="T28" s="50" t="s">
        <v>17</v>
      </c>
      <c r="U28" s="51">
        <v>850</v>
      </c>
      <c r="V28" s="38" t="s">
        <v>116</v>
      </c>
      <c r="W28" s="135"/>
      <c r="X28" s="135"/>
      <c r="Y28" s="136"/>
      <c r="Z28" s="53">
        <v>30.5</v>
      </c>
      <c r="AA28" s="53">
        <v>23.5</v>
      </c>
      <c r="AB28" s="52">
        <v>23.5</v>
      </c>
      <c r="AC28" s="42" t="s">
        <v>113</v>
      </c>
      <c r="AD28" s="43"/>
      <c r="AE28" s="79"/>
    </row>
    <row r="29" spans="1:31" ht="31.5" x14ac:dyDescent="0.25">
      <c r="A29" s="77"/>
      <c r="B29" s="80"/>
      <c r="C29" s="45"/>
      <c r="D29" s="45"/>
      <c r="E29" s="47"/>
      <c r="F29" s="47"/>
      <c r="G29" s="47"/>
      <c r="H29" s="22"/>
      <c r="I29" s="147" t="s">
        <v>122</v>
      </c>
      <c r="J29" s="147"/>
      <c r="K29" s="147"/>
      <c r="L29" s="147"/>
      <c r="M29" s="147"/>
      <c r="N29" s="147"/>
      <c r="O29" s="148"/>
      <c r="P29" s="32" t="s">
        <v>104</v>
      </c>
      <c r="Q29" s="78">
        <v>590</v>
      </c>
      <c r="R29" s="33">
        <v>1</v>
      </c>
      <c r="S29" s="33">
        <v>4</v>
      </c>
      <c r="T29" s="36" t="s">
        <v>20</v>
      </c>
      <c r="U29" s="37" t="s">
        <v>7</v>
      </c>
      <c r="V29" s="38" t="s">
        <v>116</v>
      </c>
      <c r="W29" s="145"/>
      <c r="X29" s="145"/>
      <c r="Y29" s="146"/>
      <c r="Z29" s="41">
        <v>0.1</v>
      </c>
      <c r="AA29" s="41">
        <v>0.1</v>
      </c>
      <c r="AB29" s="39">
        <v>0.1</v>
      </c>
      <c r="AC29" s="42" t="s">
        <v>123</v>
      </c>
      <c r="AD29" s="43"/>
      <c r="AE29" s="79"/>
    </row>
    <row r="30" spans="1:31" ht="31.5" x14ac:dyDescent="0.25">
      <c r="A30" s="77"/>
      <c r="B30" s="133">
        <v>200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4"/>
      <c r="P30" s="18" t="s">
        <v>120</v>
      </c>
      <c r="Q30" s="81">
        <v>590</v>
      </c>
      <c r="R30" s="48">
        <v>1</v>
      </c>
      <c r="S30" s="48">
        <v>4</v>
      </c>
      <c r="T30" s="50" t="s">
        <v>20</v>
      </c>
      <c r="U30" s="51">
        <v>200</v>
      </c>
      <c r="V30" s="38" t="s">
        <v>116</v>
      </c>
      <c r="W30" s="135"/>
      <c r="X30" s="135"/>
      <c r="Y30" s="136"/>
      <c r="Z30" s="53">
        <v>0.1</v>
      </c>
      <c r="AA30" s="53">
        <v>0.1</v>
      </c>
      <c r="AB30" s="52">
        <v>0.1</v>
      </c>
      <c r="AC30" s="42" t="s">
        <v>123</v>
      </c>
      <c r="AD30" s="43"/>
      <c r="AE30" s="79"/>
    </row>
    <row r="31" spans="1:31" ht="47.25" x14ac:dyDescent="0.25">
      <c r="A31" s="77"/>
      <c r="B31" s="133">
        <v>200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4"/>
      <c r="P31" s="18" t="s">
        <v>18</v>
      </c>
      <c r="Q31" s="81">
        <v>590</v>
      </c>
      <c r="R31" s="48">
        <v>1</v>
      </c>
      <c r="S31" s="48">
        <v>4</v>
      </c>
      <c r="T31" s="50" t="s">
        <v>20</v>
      </c>
      <c r="U31" s="51">
        <v>240</v>
      </c>
      <c r="V31" s="38" t="s">
        <v>116</v>
      </c>
      <c r="W31" s="135"/>
      <c r="X31" s="135"/>
      <c r="Y31" s="136"/>
      <c r="Z31" s="53">
        <v>0.1</v>
      </c>
      <c r="AA31" s="53">
        <v>0.1</v>
      </c>
      <c r="AB31" s="52">
        <v>0.1</v>
      </c>
      <c r="AC31" s="42" t="s">
        <v>123</v>
      </c>
      <c r="AD31" s="43"/>
      <c r="AE31" s="79"/>
    </row>
    <row r="32" spans="1:31" ht="31.5" x14ac:dyDescent="0.25">
      <c r="A32" s="77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4"/>
      <c r="P32" s="32" t="s">
        <v>101</v>
      </c>
      <c r="Q32" s="78">
        <v>590</v>
      </c>
      <c r="R32" s="33">
        <v>1</v>
      </c>
      <c r="S32" s="33">
        <v>4</v>
      </c>
      <c r="T32" s="36" t="s">
        <v>207</v>
      </c>
      <c r="U32" s="37"/>
      <c r="V32" s="101"/>
      <c r="W32" s="97"/>
      <c r="X32" s="97"/>
      <c r="Y32" s="98"/>
      <c r="Z32" s="41">
        <v>185.4</v>
      </c>
      <c r="AA32" s="41">
        <v>0</v>
      </c>
      <c r="AB32" s="39">
        <v>0</v>
      </c>
      <c r="AC32" s="42"/>
      <c r="AD32" s="43"/>
      <c r="AE32" s="79"/>
    </row>
    <row r="33" spans="1:31" ht="94.5" x14ac:dyDescent="0.25">
      <c r="A33" s="77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4"/>
      <c r="P33" s="18" t="s">
        <v>13</v>
      </c>
      <c r="Q33" s="81">
        <v>590</v>
      </c>
      <c r="R33" s="48">
        <v>1</v>
      </c>
      <c r="S33" s="48">
        <v>4</v>
      </c>
      <c r="T33" s="89" t="s">
        <v>207</v>
      </c>
      <c r="U33" s="88">
        <v>100</v>
      </c>
      <c r="V33" s="90"/>
      <c r="W33" s="95"/>
      <c r="X33" s="95"/>
      <c r="Y33" s="96"/>
      <c r="Z33" s="53">
        <v>185.4</v>
      </c>
      <c r="AA33" s="53">
        <v>0</v>
      </c>
      <c r="AB33" s="52">
        <v>0</v>
      </c>
      <c r="AC33" s="42"/>
      <c r="AD33" s="43"/>
      <c r="AE33" s="79"/>
    </row>
    <row r="34" spans="1:31" ht="31.5" x14ac:dyDescent="0.25">
      <c r="A34" s="77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4"/>
      <c r="P34" s="18" t="s">
        <v>14</v>
      </c>
      <c r="Q34" s="81">
        <v>590</v>
      </c>
      <c r="R34" s="48">
        <v>1</v>
      </c>
      <c r="S34" s="48">
        <v>4</v>
      </c>
      <c r="T34" s="89" t="s">
        <v>207</v>
      </c>
      <c r="U34" s="88">
        <v>120</v>
      </c>
      <c r="V34" s="90"/>
      <c r="W34" s="95"/>
      <c r="X34" s="95"/>
      <c r="Y34" s="96"/>
      <c r="Z34" s="53">
        <v>185.4</v>
      </c>
      <c r="AA34" s="53">
        <v>0</v>
      </c>
      <c r="AB34" s="52">
        <v>0</v>
      </c>
      <c r="AC34" s="42"/>
      <c r="AD34" s="43"/>
      <c r="AE34" s="79"/>
    </row>
    <row r="35" spans="1:31" ht="63" x14ac:dyDescent="0.25">
      <c r="A35" s="77"/>
      <c r="B35" s="143" t="s">
        <v>21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4"/>
      <c r="P35" s="32" t="s">
        <v>21</v>
      </c>
      <c r="Q35" s="78">
        <v>590</v>
      </c>
      <c r="R35" s="33">
        <v>1</v>
      </c>
      <c r="S35" s="33">
        <v>6</v>
      </c>
      <c r="T35" s="36" t="s">
        <v>7</v>
      </c>
      <c r="U35" s="37" t="s">
        <v>7</v>
      </c>
      <c r="V35" s="38">
        <v>0</v>
      </c>
      <c r="W35" s="145"/>
      <c r="X35" s="145"/>
      <c r="Y35" s="146"/>
      <c r="Z35" s="41">
        <v>32.299999999999997</v>
      </c>
      <c r="AA35" s="41">
        <v>32.299999999999997</v>
      </c>
      <c r="AB35" s="39">
        <v>32.299999999999997</v>
      </c>
      <c r="AC35" s="42" t="s">
        <v>113</v>
      </c>
      <c r="AD35" s="43"/>
      <c r="AE35" s="79"/>
    </row>
    <row r="36" spans="1:31" ht="15.75" x14ac:dyDescent="0.25">
      <c r="A36" s="77"/>
      <c r="B36" s="80"/>
      <c r="C36" s="45"/>
      <c r="D36" s="46"/>
      <c r="E36" s="114" t="s">
        <v>115</v>
      </c>
      <c r="F36" s="114"/>
      <c r="G36" s="114"/>
      <c r="H36" s="114"/>
      <c r="I36" s="114"/>
      <c r="J36" s="114"/>
      <c r="K36" s="114"/>
      <c r="L36" s="114"/>
      <c r="M36" s="114"/>
      <c r="N36" s="114"/>
      <c r="O36" s="132"/>
      <c r="P36" s="32" t="s">
        <v>9</v>
      </c>
      <c r="Q36" s="78">
        <v>590</v>
      </c>
      <c r="R36" s="33">
        <v>1</v>
      </c>
      <c r="S36" s="33">
        <v>6</v>
      </c>
      <c r="T36" s="36" t="s">
        <v>10</v>
      </c>
      <c r="U36" s="37" t="s">
        <v>7</v>
      </c>
      <c r="V36" s="38" t="s">
        <v>116</v>
      </c>
      <c r="W36" s="145"/>
      <c r="X36" s="145"/>
      <c r="Y36" s="146"/>
      <c r="Z36" s="41">
        <v>32.299999999999997</v>
      </c>
      <c r="AA36" s="41">
        <v>32.299999999999997</v>
      </c>
      <c r="AB36" s="39">
        <v>32.299999999999997</v>
      </c>
      <c r="AC36" s="42" t="s">
        <v>113</v>
      </c>
      <c r="AD36" s="43"/>
      <c r="AE36" s="79"/>
    </row>
    <row r="37" spans="1:31" ht="31.5" x14ac:dyDescent="0.25">
      <c r="A37" s="77"/>
      <c r="B37" s="80"/>
      <c r="C37" s="45"/>
      <c r="D37" s="45"/>
      <c r="E37" s="47"/>
      <c r="F37" s="47"/>
      <c r="G37" s="47"/>
      <c r="H37" s="22"/>
      <c r="I37" s="147" t="s">
        <v>124</v>
      </c>
      <c r="J37" s="147"/>
      <c r="K37" s="147"/>
      <c r="L37" s="147"/>
      <c r="M37" s="147"/>
      <c r="N37" s="147"/>
      <c r="O37" s="148"/>
      <c r="P37" s="32" t="s">
        <v>22</v>
      </c>
      <c r="Q37" s="78">
        <v>590</v>
      </c>
      <c r="R37" s="33">
        <v>1</v>
      </c>
      <c r="S37" s="33">
        <v>6</v>
      </c>
      <c r="T37" s="36" t="s">
        <v>23</v>
      </c>
      <c r="U37" s="37" t="s">
        <v>7</v>
      </c>
      <c r="V37" s="38" t="s">
        <v>116</v>
      </c>
      <c r="W37" s="145"/>
      <c r="X37" s="145"/>
      <c r="Y37" s="146"/>
      <c r="Z37" s="41">
        <v>32.299999999999997</v>
      </c>
      <c r="AA37" s="41">
        <v>32.299999999999997</v>
      </c>
      <c r="AB37" s="39">
        <v>32.299999999999997</v>
      </c>
      <c r="AC37" s="42" t="s">
        <v>113</v>
      </c>
      <c r="AD37" s="43"/>
      <c r="AE37" s="79"/>
    </row>
    <row r="38" spans="1:31" ht="15.75" x14ac:dyDescent="0.25">
      <c r="A38" s="77"/>
      <c r="B38" s="133">
        <v>500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4"/>
      <c r="P38" s="18" t="s">
        <v>24</v>
      </c>
      <c r="Q38" s="81">
        <v>590</v>
      </c>
      <c r="R38" s="48">
        <v>1</v>
      </c>
      <c r="S38" s="48">
        <v>6</v>
      </c>
      <c r="T38" s="50" t="s">
        <v>23</v>
      </c>
      <c r="U38" s="51">
        <v>500</v>
      </c>
      <c r="V38" s="38" t="s">
        <v>116</v>
      </c>
      <c r="W38" s="135"/>
      <c r="X38" s="135"/>
      <c r="Y38" s="136"/>
      <c r="Z38" s="53">
        <v>32.299999999999997</v>
      </c>
      <c r="AA38" s="53">
        <v>32.299999999999997</v>
      </c>
      <c r="AB38" s="52">
        <v>32.299999999999997</v>
      </c>
      <c r="AC38" s="42" t="s">
        <v>113</v>
      </c>
      <c r="AD38" s="43"/>
      <c r="AE38" s="79"/>
    </row>
    <row r="39" spans="1:31" ht="15.75" x14ac:dyDescent="0.25">
      <c r="A39" s="77"/>
      <c r="B39" s="133">
        <v>500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4"/>
      <c r="P39" s="18" t="s">
        <v>25</v>
      </c>
      <c r="Q39" s="81">
        <v>590</v>
      </c>
      <c r="R39" s="48">
        <v>1</v>
      </c>
      <c r="S39" s="48">
        <v>6</v>
      </c>
      <c r="T39" s="50" t="s">
        <v>23</v>
      </c>
      <c r="U39" s="51">
        <v>540</v>
      </c>
      <c r="V39" s="38" t="s">
        <v>116</v>
      </c>
      <c r="W39" s="135"/>
      <c r="X39" s="135"/>
      <c r="Y39" s="136"/>
      <c r="Z39" s="53">
        <v>32.299999999999997</v>
      </c>
      <c r="AA39" s="53">
        <v>32.299999999999997</v>
      </c>
      <c r="AB39" s="52">
        <v>32.299999999999997</v>
      </c>
      <c r="AC39" s="42" t="s">
        <v>113</v>
      </c>
      <c r="AD39" s="43"/>
      <c r="AE39" s="79"/>
    </row>
    <row r="40" spans="1:31" ht="15.75" x14ac:dyDescent="0.25">
      <c r="A40" s="77"/>
      <c r="B40" s="143" t="s">
        <v>26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4"/>
      <c r="P40" s="32" t="s">
        <v>26</v>
      </c>
      <c r="Q40" s="78">
        <v>590</v>
      </c>
      <c r="R40" s="33">
        <v>1</v>
      </c>
      <c r="S40" s="33">
        <v>11</v>
      </c>
      <c r="T40" s="36" t="s">
        <v>7</v>
      </c>
      <c r="U40" s="37" t="s">
        <v>7</v>
      </c>
      <c r="V40" s="38">
        <v>0</v>
      </c>
      <c r="W40" s="145"/>
      <c r="X40" s="145"/>
      <c r="Y40" s="146"/>
      <c r="Z40" s="41">
        <v>60</v>
      </c>
      <c r="AA40" s="41">
        <v>0</v>
      </c>
      <c r="AB40" s="39">
        <v>0</v>
      </c>
      <c r="AC40" s="42" t="s">
        <v>125</v>
      </c>
      <c r="AD40" s="43"/>
      <c r="AE40" s="79"/>
    </row>
    <row r="41" spans="1:31" ht="15.75" x14ac:dyDescent="0.25">
      <c r="A41" s="77"/>
      <c r="B41" s="80"/>
      <c r="C41" s="45"/>
      <c r="D41" s="46"/>
      <c r="E41" s="114" t="s">
        <v>115</v>
      </c>
      <c r="F41" s="114"/>
      <c r="G41" s="114"/>
      <c r="H41" s="114"/>
      <c r="I41" s="114"/>
      <c r="J41" s="114"/>
      <c r="K41" s="114"/>
      <c r="L41" s="114"/>
      <c r="M41" s="114"/>
      <c r="N41" s="114"/>
      <c r="O41" s="132"/>
      <c r="P41" s="32" t="s">
        <v>9</v>
      </c>
      <c r="Q41" s="78">
        <v>590</v>
      </c>
      <c r="R41" s="33">
        <v>1</v>
      </c>
      <c r="S41" s="33">
        <v>11</v>
      </c>
      <c r="T41" s="36" t="s">
        <v>10</v>
      </c>
      <c r="U41" s="37" t="s">
        <v>7</v>
      </c>
      <c r="V41" s="38" t="s">
        <v>116</v>
      </c>
      <c r="W41" s="145"/>
      <c r="X41" s="145"/>
      <c r="Y41" s="146"/>
      <c r="Z41" s="41">
        <v>60</v>
      </c>
      <c r="AA41" s="41">
        <v>0</v>
      </c>
      <c r="AB41" s="39">
        <v>0</v>
      </c>
      <c r="AC41" s="42" t="s">
        <v>125</v>
      </c>
      <c r="AD41" s="43"/>
      <c r="AE41" s="79"/>
    </row>
    <row r="42" spans="1:31" ht="15.75" x14ac:dyDescent="0.25">
      <c r="A42" s="77"/>
      <c r="B42" s="80"/>
      <c r="C42" s="45"/>
      <c r="D42" s="45"/>
      <c r="E42" s="47"/>
      <c r="F42" s="47"/>
      <c r="G42" s="47"/>
      <c r="H42" s="22"/>
      <c r="I42" s="147" t="s">
        <v>126</v>
      </c>
      <c r="J42" s="147"/>
      <c r="K42" s="147"/>
      <c r="L42" s="147"/>
      <c r="M42" s="147"/>
      <c r="N42" s="147"/>
      <c r="O42" s="148"/>
      <c r="P42" s="32" t="s">
        <v>27</v>
      </c>
      <c r="Q42" s="78">
        <v>590</v>
      </c>
      <c r="R42" s="33">
        <v>1</v>
      </c>
      <c r="S42" s="33">
        <v>11</v>
      </c>
      <c r="T42" s="36" t="s">
        <v>28</v>
      </c>
      <c r="U42" s="37" t="s">
        <v>7</v>
      </c>
      <c r="V42" s="38" t="s">
        <v>116</v>
      </c>
      <c r="W42" s="145"/>
      <c r="X42" s="145"/>
      <c r="Y42" s="146"/>
      <c r="Z42" s="41">
        <v>60</v>
      </c>
      <c r="AA42" s="41">
        <v>0</v>
      </c>
      <c r="AB42" s="39">
        <v>0</v>
      </c>
      <c r="AC42" s="42" t="s">
        <v>125</v>
      </c>
      <c r="AD42" s="43"/>
      <c r="AE42" s="79"/>
    </row>
    <row r="43" spans="1:31" ht="15.75" x14ac:dyDescent="0.25">
      <c r="A43" s="77"/>
      <c r="B43" s="133">
        <v>800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4"/>
      <c r="P43" s="18" t="s">
        <v>19</v>
      </c>
      <c r="Q43" s="81">
        <v>590</v>
      </c>
      <c r="R43" s="48">
        <v>1</v>
      </c>
      <c r="S43" s="48">
        <v>11</v>
      </c>
      <c r="T43" s="50" t="s">
        <v>28</v>
      </c>
      <c r="U43" s="51">
        <v>800</v>
      </c>
      <c r="V43" s="38" t="s">
        <v>116</v>
      </c>
      <c r="W43" s="135"/>
      <c r="X43" s="135"/>
      <c r="Y43" s="136"/>
      <c r="Z43" s="53">
        <v>60</v>
      </c>
      <c r="AA43" s="53">
        <v>0</v>
      </c>
      <c r="AB43" s="52">
        <v>0</v>
      </c>
      <c r="AC43" s="42" t="s">
        <v>125</v>
      </c>
      <c r="AD43" s="43"/>
      <c r="AE43" s="79"/>
    </row>
    <row r="44" spans="1:31" ht="15.75" x14ac:dyDescent="0.25">
      <c r="A44" s="77"/>
      <c r="B44" s="133">
        <v>800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4"/>
      <c r="P44" s="18" t="s">
        <v>29</v>
      </c>
      <c r="Q44" s="81">
        <v>590</v>
      </c>
      <c r="R44" s="48">
        <v>1</v>
      </c>
      <c r="S44" s="48">
        <v>11</v>
      </c>
      <c r="T44" s="50" t="s">
        <v>28</v>
      </c>
      <c r="U44" s="51">
        <v>870</v>
      </c>
      <c r="V44" s="38" t="s">
        <v>116</v>
      </c>
      <c r="W44" s="135"/>
      <c r="X44" s="135"/>
      <c r="Y44" s="136"/>
      <c r="Z44" s="53">
        <v>60</v>
      </c>
      <c r="AA44" s="53">
        <v>0</v>
      </c>
      <c r="AB44" s="52">
        <v>0</v>
      </c>
      <c r="AC44" s="42" t="s">
        <v>125</v>
      </c>
      <c r="AD44" s="43"/>
      <c r="AE44" s="79"/>
    </row>
    <row r="45" spans="1:31" ht="15.75" x14ac:dyDescent="0.25">
      <c r="A45" s="77"/>
      <c r="B45" s="143" t="s">
        <v>30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4"/>
      <c r="P45" s="32" t="s">
        <v>30</v>
      </c>
      <c r="Q45" s="78">
        <v>590</v>
      </c>
      <c r="R45" s="33">
        <v>1</v>
      </c>
      <c r="S45" s="33">
        <v>13</v>
      </c>
      <c r="T45" s="36" t="s">
        <v>7</v>
      </c>
      <c r="U45" s="37" t="s">
        <v>7</v>
      </c>
      <c r="V45" s="38">
        <v>0</v>
      </c>
      <c r="W45" s="145"/>
      <c r="X45" s="145"/>
      <c r="Y45" s="146"/>
      <c r="Z45" s="41">
        <v>110</v>
      </c>
      <c r="AA45" s="41">
        <v>5</v>
      </c>
      <c r="AB45" s="39">
        <v>5</v>
      </c>
      <c r="AC45" s="42" t="s">
        <v>113</v>
      </c>
      <c r="AD45" s="43"/>
      <c r="AE45" s="79"/>
    </row>
    <row r="46" spans="1:31" ht="15.75" x14ac:dyDescent="0.25">
      <c r="A46" s="77"/>
      <c r="B46" s="80"/>
      <c r="C46" s="45"/>
      <c r="D46" s="46"/>
      <c r="E46" s="114" t="s">
        <v>115</v>
      </c>
      <c r="F46" s="114"/>
      <c r="G46" s="114"/>
      <c r="H46" s="114"/>
      <c r="I46" s="114"/>
      <c r="J46" s="114"/>
      <c r="K46" s="114"/>
      <c r="L46" s="114"/>
      <c r="M46" s="114"/>
      <c r="N46" s="114"/>
      <c r="O46" s="132"/>
      <c r="P46" s="32" t="s">
        <v>9</v>
      </c>
      <c r="Q46" s="78">
        <v>590</v>
      </c>
      <c r="R46" s="33">
        <v>1</v>
      </c>
      <c r="S46" s="33">
        <v>13</v>
      </c>
      <c r="T46" s="36" t="s">
        <v>10</v>
      </c>
      <c r="U46" s="37" t="s">
        <v>7</v>
      </c>
      <c r="V46" s="38" t="s">
        <v>116</v>
      </c>
      <c r="W46" s="145"/>
      <c r="X46" s="145"/>
      <c r="Y46" s="146"/>
      <c r="Z46" s="41">
        <v>110</v>
      </c>
      <c r="AA46" s="41">
        <v>5</v>
      </c>
      <c r="AB46" s="39">
        <v>5</v>
      </c>
      <c r="AC46" s="42" t="s">
        <v>113</v>
      </c>
      <c r="AD46" s="43"/>
      <c r="AE46" s="79"/>
    </row>
    <row r="47" spans="1:31" ht="63" x14ac:dyDescent="0.25">
      <c r="A47" s="77"/>
      <c r="B47" s="80"/>
      <c r="C47" s="45"/>
      <c r="D47" s="45"/>
      <c r="E47" s="47"/>
      <c r="F47" s="47"/>
      <c r="G47" s="47"/>
      <c r="H47" s="22"/>
      <c r="I47" s="147" t="s">
        <v>127</v>
      </c>
      <c r="J47" s="147"/>
      <c r="K47" s="147"/>
      <c r="L47" s="147"/>
      <c r="M47" s="147"/>
      <c r="N47" s="147"/>
      <c r="O47" s="148"/>
      <c r="P47" s="32" t="s">
        <v>105</v>
      </c>
      <c r="Q47" s="78">
        <v>590</v>
      </c>
      <c r="R47" s="33">
        <v>1</v>
      </c>
      <c r="S47" s="33">
        <v>13</v>
      </c>
      <c r="T47" s="36" t="s">
        <v>31</v>
      </c>
      <c r="U47" s="37" t="s">
        <v>7</v>
      </c>
      <c r="V47" s="38" t="s">
        <v>116</v>
      </c>
      <c r="W47" s="145"/>
      <c r="X47" s="145"/>
      <c r="Y47" s="146"/>
      <c r="Z47" s="41">
        <v>105</v>
      </c>
      <c r="AA47" s="41">
        <v>0</v>
      </c>
      <c r="AB47" s="39">
        <v>0</v>
      </c>
      <c r="AC47" s="42" t="s">
        <v>113</v>
      </c>
      <c r="AD47" s="43"/>
      <c r="AE47" s="79"/>
    </row>
    <row r="48" spans="1:31" ht="31.5" x14ac:dyDescent="0.25">
      <c r="A48" s="77"/>
      <c r="B48" s="133">
        <v>200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4"/>
      <c r="P48" s="18" t="s">
        <v>120</v>
      </c>
      <c r="Q48" s="81">
        <v>590</v>
      </c>
      <c r="R48" s="48">
        <v>1</v>
      </c>
      <c r="S48" s="48">
        <v>13</v>
      </c>
      <c r="T48" s="50" t="s">
        <v>31</v>
      </c>
      <c r="U48" s="51">
        <v>200</v>
      </c>
      <c r="V48" s="38" t="s">
        <v>116</v>
      </c>
      <c r="W48" s="135"/>
      <c r="X48" s="135"/>
      <c r="Y48" s="136"/>
      <c r="Z48" s="53">
        <v>105</v>
      </c>
      <c r="AA48" s="53">
        <v>0</v>
      </c>
      <c r="AB48" s="52">
        <v>0</v>
      </c>
      <c r="AC48" s="42" t="s">
        <v>113</v>
      </c>
      <c r="AD48" s="43"/>
      <c r="AE48" s="79"/>
    </row>
    <row r="49" spans="1:31" ht="47.25" x14ac:dyDescent="0.25">
      <c r="A49" s="77"/>
      <c r="B49" s="133">
        <v>200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4"/>
      <c r="P49" s="18" t="s">
        <v>18</v>
      </c>
      <c r="Q49" s="81">
        <v>590</v>
      </c>
      <c r="R49" s="48">
        <v>1</v>
      </c>
      <c r="S49" s="48">
        <v>13</v>
      </c>
      <c r="T49" s="50" t="s">
        <v>31</v>
      </c>
      <c r="U49" s="51">
        <v>240</v>
      </c>
      <c r="V49" s="38" t="s">
        <v>116</v>
      </c>
      <c r="W49" s="135"/>
      <c r="X49" s="135"/>
      <c r="Y49" s="136"/>
      <c r="Z49" s="53">
        <v>105</v>
      </c>
      <c r="AA49" s="53">
        <v>0</v>
      </c>
      <c r="AB49" s="52">
        <v>0</v>
      </c>
      <c r="AC49" s="42" t="s">
        <v>113</v>
      </c>
      <c r="AD49" s="43"/>
      <c r="AE49" s="79"/>
    </row>
    <row r="50" spans="1:31" ht="31.5" x14ac:dyDescent="0.25">
      <c r="A50" s="77"/>
      <c r="B50" s="80"/>
      <c r="C50" s="45"/>
      <c r="D50" s="45"/>
      <c r="E50" s="47"/>
      <c r="F50" s="47"/>
      <c r="G50" s="47"/>
      <c r="H50" s="22"/>
      <c r="I50" s="147" t="s">
        <v>128</v>
      </c>
      <c r="J50" s="147"/>
      <c r="K50" s="147"/>
      <c r="L50" s="147"/>
      <c r="M50" s="147"/>
      <c r="N50" s="147"/>
      <c r="O50" s="148"/>
      <c r="P50" s="32" t="s">
        <v>32</v>
      </c>
      <c r="Q50" s="78">
        <v>590</v>
      </c>
      <c r="R50" s="33">
        <v>1</v>
      </c>
      <c r="S50" s="33">
        <v>13</v>
      </c>
      <c r="T50" s="36" t="s">
        <v>33</v>
      </c>
      <c r="U50" s="37" t="s">
        <v>7</v>
      </c>
      <c r="V50" s="38" t="s">
        <v>116</v>
      </c>
      <c r="W50" s="145"/>
      <c r="X50" s="145"/>
      <c r="Y50" s="146"/>
      <c r="Z50" s="41">
        <v>5</v>
      </c>
      <c r="AA50" s="41">
        <v>5</v>
      </c>
      <c r="AB50" s="39">
        <v>5</v>
      </c>
      <c r="AC50" s="42" t="s">
        <v>113</v>
      </c>
      <c r="AD50" s="43"/>
      <c r="AE50" s="79"/>
    </row>
    <row r="51" spans="1:31" ht="15.75" x14ac:dyDescent="0.25">
      <c r="A51" s="77"/>
      <c r="B51" s="133">
        <v>800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4"/>
      <c r="P51" s="18" t="s">
        <v>19</v>
      </c>
      <c r="Q51" s="81">
        <v>590</v>
      </c>
      <c r="R51" s="48">
        <v>1</v>
      </c>
      <c r="S51" s="48">
        <v>13</v>
      </c>
      <c r="T51" s="50" t="s">
        <v>33</v>
      </c>
      <c r="U51" s="51">
        <v>800</v>
      </c>
      <c r="V51" s="38" t="s">
        <v>116</v>
      </c>
      <c r="W51" s="135"/>
      <c r="X51" s="135"/>
      <c r="Y51" s="136"/>
      <c r="Z51" s="53">
        <v>5</v>
      </c>
      <c r="AA51" s="53">
        <v>5</v>
      </c>
      <c r="AB51" s="52">
        <v>5</v>
      </c>
      <c r="AC51" s="42" t="s">
        <v>113</v>
      </c>
      <c r="AD51" s="43"/>
      <c r="AE51" s="79"/>
    </row>
    <row r="52" spans="1:31" ht="15.75" x14ac:dyDescent="0.25">
      <c r="A52" s="77"/>
      <c r="B52" s="133">
        <v>800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4"/>
      <c r="P52" s="18" t="s">
        <v>121</v>
      </c>
      <c r="Q52" s="81">
        <v>590</v>
      </c>
      <c r="R52" s="48">
        <v>1</v>
      </c>
      <c r="S52" s="48">
        <v>13</v>
      </c>
      <c r="T52" s="50" t="s">
        <v>33</v>
      </c>
      <c r="U52" s="51">
        <v>850</v>
      </c>
      <c r="V52" s="38" t="s">
        <v>116</v>
      </c>
      <c r="W52" s="135"/>
      <c r="X52" s="135"/>
      <c r="Y52" s="136"/>
      <c r="Z52" s="53">
        <v>5</v>
      </c>
      <c r="AA52" s="53">
        <v>5</v>
      </c>
      <c r="AB52" s="52">
        <v>5</v>
      </c>
      <c r="AC52" s="42" t="s">
        <v>113</v>
      </c>
      <c r="AD52" s="43"/>
      <c r="AE52" s="79"/>
    </row>
    <row r="53" spans="1:31" ht="15.75" x14ac:dyDescent="0.25">
      <c r="A53" s="77"/>
      <c r="B53" s="143" t="s">
        <v>129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4"/>
      <c r="P53" s="32" t="s">
        <v>129</v>
      </c>
      <c r="Q53" s="78">
        <v>590</v>
      </c>
      <c r="R53" s="33">
        <v>2</v>
      </c>
      <c r="S53" s="33">
        <v>0</v>
      </c>
      <c r="T53" s="36" t="s">
        <v>7</v>
      </c>
      <c r="U53" s="37" t="s">
        <v>7</v>
      </c>
      <c r="V53" s="38">
        <v>0</v>
      </c>
      <c r="W53" s="145"/>
      <c r="X53" s="145"/>
      <c r="Y53" s="146"/>
      <c r="Z53" s="41">
        <v>349</v>
      </c>
      <c r="AA53" s="41">
        <v>362.3</v>
      </c>
      <c r="AB53" s="39">
        <v>376.4</v>
      </c>
      <c r="AC53" s="42" t="s">
        <v>130</v>
      </c>
      <c r="AD53" s="43"/>
      <c r="AE53" s="79"/>
    </row>
    <row r="54" spans="1:31" ht="31.5" x14ac:dyDescent="0.25">
      <c r="A54" s="77"/>
      <c r="B54" s="143" t="s">
        <v>34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4"/>
      <c r="P54" s="32" t="s">
        <v>34</v>
      </c>
      <c r="Q54" s="78">
        <v>590</v>
      </c>
      <c r="R54" s="33">
        <v>2</v>
      </c>
      <c r="S54" s="33">
        <v>3</v>
      </c>
      <c r="T54" s="36" t="s">
        <v>7</v>
      </c>
      <c r="U54" s="37" t="s">
        <v>7</v>
      </c>
      <c r="V54" s="38">
        <v>0</v>
      </c>
      <c r="W54" s="145"/>
      <c r="X54" s="145"/>
      <c r="Y54" s="146"/>
      <c r="Z54" s="41">
        <v>349</v>
      </c>
      <c r="AA54" s="41">
        <v>362.3</v>
      </c>
      <c r="AB54" s="39">
        <v>376.4</v>
      </c>
      <c r="AC54" s="42" t="s">
        <v>130</v>
      </c>
      <c r="AD54" s="43"/>
      <c r="AE54" s="79"/>
    </row>
    <row r="55" spans="1:31" ht="15.75" x14ac:dyDescent="0.25">
      <c r="A55" s="77"/>
      <c r="B55" s="80"/>
      <c r="C55" s="45"/>
      <c r="D55" s="46"/>
      <c r="E55" s="114" t="s">
        <v>115</v>
      </c>
      <c r="F55" s="114"/>
      <c r="G55" s="114"/>
      <c r="H55" s="114"/>
      <c r="I55" s="114"/>
      <c r="J55" s="114"/>
      <c r="K55" s="114"/>
      <c r="L55" s="114"/>
      <c r="M55" s="114"/>
      <c r="N55" s="114"/>
      <c r="O55" s="132"/>
      <c r="P55" s="32" t="s">
        <v>9</v>
      </c>
      <c r="Q55" s="78">
        <v>590</v>
      </c>
      <c r="R55" s="33">
        <v>2</v>
      </c>
      <c r="S55" s="33">
        <v>3</v>
      </c>
      <c r="T55" s="36" t="s">
        <v>10</v>
      </c>
      <c r="U55" s="37" t="s">
        <v>7</v>
      </c>
      <c r="V55" s="38" t="s">
        <v>116</v>
      </c>
      <c r="W55" s="145"/>
      <c r="X55" s="145"/>
      <c r="Y55" s="146"/>
      <c r="Z55" s="41">
        <v>349</v>
      </c>
      <c r="AA55" s="41">
        <v>362.3</v>
      </c>
      <c r="AB55" s="39">
        <v>376.4</v>
      </c>
      <c r="AC55" s="42" t="s">
        <v>130</v>
      </c>
      <c r="AD55" s="43"/>
      <c r="AE55" s="79"/>
    </row>
    <row r="56" spans="1:31" ht="63" x14ac:dyDescent="0.25">
      <c r="A56" s="77"/>
      <c r="B56" s="80"/>
      <c r="C56" s="45"/>
      <c r="D56" s="45"/>
      <c r="E56" s="47"/>
      <c r="F56" s="47"/>
      <c r="G56" s="47"/>
      <c r="H56" s="22"/>
      <c r="I56" s="147" t="s">
        <v>131</v>
      </c>
      <c r="J56" s="147"/>
      <c r="K56" s="147"/>
      <c r="L56" s="147"/>
      <c r="M56" s="147"/>
      <c r="N56" s="147"/>
      <c r="O56" s="148"/>
      <c r="P56" s="32" t="s">
        <v>132</v>
      </c>
      <c r="Q56" s="78">
        <v>590</v>
      </c>
      <c r="R56" s="33">
        <v>2</v>
      </c>
      <c r="S56" s="33">
        <v>3</v>
      </c>
      <c r="T56" s="36" t="s">
        <v>35</v>
      </c>
      <c r="U56" s="37" t="s">
        <v>7</v>
      </c>
      <c r="V56" s="38" t="s">
        <v>116</v>
      </c>
      <c r="W56" s="145"/>
      <c r="X56" s="145"/>
      <c r="Y56" s="146"/>
      <c r="Z56" s="41">
        <v>349</v>
      </c>
      <c r="AA56" s="41">
        <v>362.3</v>
      </c>
      <c r="AB56" s="39">
        <v>376.4</v>
      </c>
      <c r="AC56" s="42" t="s">
        <v>130</v>
      </c>
      <c r="AD56" s="43"/>
      <c r="AE56" s="79"/>
    </row>
    <row r="57" spans="1:31" ht="94.5" x14ac:dyDescent="0.25">
      <c r="A57" s="77"/>
      <c r="B57" s="133">
        <v>100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4"/>
      <c r="P57" s="18" t="s">
        <v>13</v>
      </c>
      <c r="Q57" s="81">
        <v>590</v>
      </c>
      <c r="R57" s="48">
        <v>2</v>
      </c>
      <c r="S57" s="48">
        <v>3</v>
      </c>
      <c r="T57" s="50" t="s">
        <v>35</v>
      </c>
      <c r="U57" s="51">
        <v>100</v>
      </c>
      <c r="V57" s="38" t="s">
        <v>116</v>
      </c>
      <c r="W57" s="135"/>
      <c r="X57" s="135"/>
      <c r="Y57" s="136"/>
      <c r="Z57" s="53">
        <v>322.39999999999998</v>
      </c>
      <c r="AA57" s="53">
        <v>330.8</v>
      </c>
      <c r="AB57" s="52">
        <v>344.9</v>
      </c>
      <c r="AC57" s="42" t="s">
        <v>130</v>
      </c>
      <c r="AD57" s="43"/>
      <c r="AE57" s="79"/>
    </row>
    <row r="58" spans="1:31" ht="31.5" x14ac:dyDescent="0.25">
      <c r="A58" s="77"/>
      <c r="B58" s="133">
        <v>100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4"/>
      <c r="P58" s="18" t="s">
        <v>14</v>
      </c>
      <c r="Q58" s="81">
        <v>590</v>
      </c>
      <c r="R58" s="48">
        <v>2</v>
      </c>
      <c r="S58" s="48">
        <v>3</v>
      </c>
      <c r="T58" s="50" t="s">
        <v>35</v>
      </c>
      <c r="U58" s="51">
        <v>120</v>
      </c>
      <c r="V58" s="38" t="s">
        <v>116</v>
      </c>
      <c r="W58" s="135"/>
      <c r="X58" s="135"/>
      <c r="Y58" s="136"/>
      <c r="Z58" s="53">
        <v>322.39999999999998</v>
      </c>
      <c r="AA58" s="53">
        <v>330.8</v>
      </c>
      <c r="AB58" s="52">
        <v>344.9</v>
      </c>
      <c r="AC58" s="42" t="s">
        <v>130</v>
      </c>
      <c r="AD58" s="43"/>
      <c r="AE58" s="79"/>
    </row>
    <row r="59" spans="1:31" ht="31.5" x14ac:dyDescent="0.25">
      <c r="A59" s="77"/>
      <c r="B59" s="133">
        <v>200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4"/>
      <c r="P59" s="18" t="s">
        <v>120</v>
      </c>
      <c r="Q59" s="81">
        <v>590</v>
      </c>
      <c r="R59" s="48">
        <v>2</v>
      </c>
      <c r="S59" s="48">
        <v>3</v>
      </c>
      <c r="T59" s="50" t="s">
        <v>35</v>
      </c>
      <c r="U59" s="51">
        <v>200</v>
      </c>
      <c r="V59" s="38" t="s">
        <v>116</v>
      </c>
      <c r="W59" s="135"/>
      <c r="X59" s="135"/>
      <c r="Y59" s="136"/>
      <c r="Z59" s="53">
        <v>26.6</v>
      </c>
      <c r="AA59" s="53">
        <v>31.5</v>
      </c>
      <c r="AB59" s="52">
        <v>31.5</v>
      </c>
      <c r="AC59" s="42" t="s">
        <v>130</v>
      </c>
      <c r="AD59" s="43"/>
      <c r="AE59" s="79"/>
    </row>
    <row r="60" spans="1:31" ht="47.25" x14ac:dyDescent="0.25">
      <c r="A60" s="77"/>
      <c r="B60" s="133">
        <v>200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4"/>
      <c r="P60" s="18" t="s">
        <v>18</v>
      </c>
      <c r="Q60" s="81">
        <v>590</v>
      </c>
      <c r="R60" s="48">
        <v>2</v>
      </c>
      <c r="S60" s="48">
        <v>3</v>
      </c>
      <c r="T60" s="50" t="s">
        <v>35</v>
      </c>
      <c r="U60" s="51">
        <v>240</v>
      </c>
      <c r="V60" s="38" t="s">
        <v>116</v>
      </c>
      <c r="W60" s="135"/>
      <c r="X60" s="135"/>
      <c r="Y60" s="136"/>
      <c r="Z60" s="53">
        <v>26.6</v>
      </c>
      <c r="AA60" s="53">
        <v>31.5</v>
      </c>
      <c r="AB60" s="52">
        <v>31.5</v>
      </c>
      <c r="AC60" s="42" t="s">
        <v>130</v>
      </c>
      <c r="AD60" s="43"/>
      <c r="AE60" s="79"/>
    </row>
    <row r="61" spans="1:31" ht="47.25" x14ac:dyDescent="0.25">
      <c r="A61" s="77"/>
      <c r="B61" s="143" t="s">
        <v>133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4"/>
      <c r="P61" s="32" t="s">
        <v>133</v>
      </c>
      <c r="Q61" s="78">
        <v>590</v>
      </c>
      <c r="R61" s="33">
        <v>3</v>
      </c>
      <c r="S61" s="33">
        <v>0</v>
      </c>
      <c r="T61" s="36" t="s">
        <v>7</v>
      </c>
      <c r="U61" s="37" t="s">
        <v>7</v>
      </c>
      <c r="V61" s="38">
        <v>0</v>
      </c>
      <c r="W61" s="145"/>
      <c r="X61" s="145"/>
      <c r="Y61" s="146"/>
      <c r="Z61" s="41">
        <v>40</v>
      </c>
      <c r="AA61" s="41">
        <v>50</v>
      </c>
      <c r="AB61" s="39">
        <v>50</v>
      </c>
      <c r="AC61" s="42" t="s">
        <v>134</v>
      </c>
      <c r="AD61" s="43"/>
      <c r="AE61" s="79"/>
    </row>
    <row r="62" spans="1:31" ht="63" x14ac:dyDescent="0.25">
      <c r="A62" s="77"/>
      <c r="B62" s="143" t="s">
        <v>36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4"/>
      <c r="P62" s="32" t="s">
        <v>36</v>
      </c>
      <c r="Q62" s="78">
        <v>590</v>
      </c>
      <c r="R62" s="33">
        <v>3</v>
      </c>
      <c r="S62" s="33">
        <v>10</v>
      </c>
      <c r="T62" s="36" t="s">
        <v>7</v>
      </c>
      <c r="U62" s="37" t="s">
        <v>7</v>
      </c>
      <c r="V62" s="38">
        <v>0</v>
      </c>
      <c r="W62" s="145"/>
      <c r="X62" s="145"/>
      <c r="Y62" s="146"/>
      <c r="Z62" s="41">
        <v>40</v>
      </c>
      <c r="AA62" s="41">
        <v>50</v>
      </c>
      <c r="AB62" s="39">
        <v>50</v>
      </c>
      <c r="AC62" s="42" t="s">
        <v>134</v>
      </c>
      <c r="AD62" s="43"/>
      <c r="AE62" s="79"/>
    </row>
    <row r="63" spans="1:31" ht="94.5" x14ac:dyDescent="0.25">
      <c r="A63" s="77"/>
      <c r="B63" s="80"/>
      <c r="C63" s="45"/>
      <c r="D63" s="46"/>
      <c r="E63" s="114" t="s">
        <v>135</v>
      </c>
      <c r="F63" s="114"/>
      <c r="G63" s="114"/>
      <c r="H63" s="114"/>
      <c r="I63" s="114"/>
      <c r="J63" s="114"/>
      <c r="K63" s="114"/>
      <c r="L63" s="114"/>
      <c r="M63" s="114"/>
      <c r="N63" s="114"/>
      <c r="O63" s="132"/>
      <c r="P63" s="32" t="s">
        <v>136</v>
      </c>
      <c r="Q63" s="78">
        <v>590</v>
      </c>
      <c r="R63" s="33">
        <v>3</v>
      </c>
      <c r="S63" s="33">
        <v>10</v>
      </c>
      <c r="T63" s="36" t="s">
        <v>37</v>
      </c>
      <c r="U63" s="37" t="s">
        <v>7</v>
      </c>
      <c r="V63" s="38" t="s">
        <v>116</v>
      </c>
      <c r="W63" s="145"/>
      <c r="X63" s="145"/>
      <c r="Y63" s="146"/>
      <c r="Z63" s="41">
        <v>40</v>
      </c>
      <c r="AA63" s="41">
        <v>50</v>
      </c>
      <c r="AB63" s="39">
        <v>50</v>
      </c>
      <c r="AC63" s="42" t="s">
        <v>134</v>
      </c>
      <c r="AD63" s="43"/>
      <c r="AE63" s="79"/>
    </row>
    <row r="64" spans="1:31" ht="31.5" x14ac:dyDescent="0.25">
      <c r="A64" s="77"/>
      <c r="B64" s="80"/>
      <c r="C64" s="45"/>
      <c r="D64" s="45"/>
      <c r="E64" s="47"/>
      <c r="F64" s="47"/>
      <c r="G64" s="47"/>
      <c r="H64" s="22"/>
      <c r="I64" s="147" t="s">
        <v>137</v>
      </c>
      <c r="J64" s="147"/>
      <c r="K64" s="147"/>
      <c r="L64" s="147"/>
      <c r="M64" s="147"/>
      <c r="N64" s="147"/>
      <c r="O64" s="148"/>
      <c r="P64" s="32" t="s">
        <v>138</v>
      </c>
      <c r="Q64" s="78">
        <v>590</v>
      </c>
      <c r="R64" s="33">
        <v>3</v>
      </c>
      <c r="S64" s="33">
        <v>10</v>
      </c>
      <c r="T64" s="36" t="s">
        <v>38</v>
      </c>
      <c r="U64" s="37" t="s">
        <v>7</v>
      </c>
      <c r="V64" s="38" t="s">
        <v>116</v>
      </c>
      <c r="W64" s="145"/>
      <c r="X64" s="145"/>
      <c r="Y64" s="146"/>
      <c r="Z64" s="41">
        <v>40</v>
      </c>
      <c r="AA64" s="41">
        <v>50</v>
      </c>
      <c r="AB64" s="39">
        <v>50</v>
      </c>
      <c r="AC64" s="42" t="s">
        <v>134</v>
      </c>
      <c r="AD64" s="43"/>
      <c r="AE64" s="79"/>
    </row>
    <row r="65" spans="1:31" ht="31.5" x14ac:dyDescent="0.25">
      <c r="A65" s="77"/>
      <c r="B65" s="133">
        <v>200</v>
      </c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4"/>
      <c r="P65" s="18" t="s">
        <v>120</v>
      </c>
      <c r="Q65" s="81">
        <v>590</v>
      </c>
      <c r="R65" s="48">
        <v>3</v>
      </c>
      <c r="S65" s="48">
        <v>10</v>
      </c>
      <c r="T65" s="50" t="s">
        <v>38</v>
      </c>
      <c r="U65" s="51">
        <v>200</v>
      </c>
      <c r="V65" s="38" t="s">
        <v>116</v>
      </c>
      <c r="W65" s="135"/>
      <c r="X65" s="135"/>
      <c r="Y65" s="136"/>
      <c r="Z65" s="53">
        <v>40</v>
      </c>
      <c r="AA65" s="53">
        <v>50</v>
      </c>
      <c r="AB65" s="52">
        <v>50</v>
      </c>
      <c r="AC65" s="42" t="s">
        <v>134</v>
      </c>
      <c r="AD65" s="43"/>
      <c r="AE65" s="79"/>
    </row>
    <row r="66" spans="1:31" ht="47.25" x14ac:dyDescent="0.25">
      <c r="A66" s="77"/>
      <c r="B66" s="133">
        <v>200</v>
      </c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4"/>
      <c r="P66" s="18" t="s">
        <v>18</v>
      </c>
      <c r="Q66" s="81">
        <v>590</v>
      </c>
      <c r="R66" s="48">
        <v>3</v>
      </c>
      <c r="S66" s="48">
        <v>10</v>
      </c>
      <c r="T66" s="50" t="s">
        <v>38</v>
      </c>
      <c r="U66" s="51">
        <v>240</v>
      </c>
      <c r="V66" s="38" t="s">
        <v>116</v>
      </c>
      <c r="W66" s="135"/>
      <c r="X66" s="135"/>
      <c r="Y66" s="136"/>
      <c r="Z66" s="53">
        <v>40</v>
      </c>
      <c r="AA66" s="53">
        <v>50</v>
      </c>
      <c r="AB66" s="52">
        <v>50</v>
      </c>
      <c r="AC66" s="42" t="s">
        <v>134</v>
      </c>
      <c r="AD66" s="43"/>
      <c r="AE66" s="79"/>
    </row>
    <row r="67" spans="1:31" ht="15.75" x14ac:dyDescent="0.25">
      <c r="A67" s="77"/>
      <c r="B67" s="143" t="s">
        <v>139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4"/>
      <c r="P67" s="32" t="s">
        <v>139</v>
      </c>
      <c r="Q67" s="78">
        <v>590</v>
      </c>
      <c r="R67" s="33">
        <v>4</v>
      </c>
      <c r="S67" s="33">
        <v>0</v>
      </c>
      <c r="T67" s="36" t="s">
        <v>7</v>
      </c>
      <c r="U67" s="37" t="s">
        <v>7</v>
      </c>
      <c r="V67" s="38">
        <v>0</v>
      </c>
      <c r="W67" s="145"/>
      <c r="X67" s="145"/>
      <c r="Y67" s="146"/>
      <c r="Z67" s="41">
        <v>6090.7</v>
      </c>
      <c r="AA67" s="41">
        <v>1887.4</v>
      </c>
      <c r="AB67" s="39">
        <v>2222.1</v>
      </c>
      <c r="AC67" s="42" t="s">
        <v>113</v>
      </c>
      <c r="AD67" s="43"/>
      <c r="AE67" s="79"/>
    </row>
    <row r="68" spans="1:31" ht="15.75" x14ac:dyDescent="0.25">
      <c r="A68" s="77"/>
      <c r="B68" s="143" t="s">
        <v>39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4"/>
      <c r="P68" s="32" t="s">
        <v>39</v>
      </c>
      <c r="Q68" s="78">
        <v>590</v>
      </c>
      <c r="R68" s="33">
        <v>4</v>
      </c>
      <c r="S68" s="33">
        <v>9</v>
      </c>
      <c r="T68" s="36" t="s">
        <v>7</v>
      </c>
      <c r="U68" s="37" t="s">
        <v>7</v>
      </c>
      <c r="V68" s="38">
        <v>0</v>
      </c>
      <c r="W68" s="145"/>
      <c r="X68" s="145"/>
      <c r="Y68" s="146"/>
      <c r="Z68" s="41">
        <v>6090.7</v>
      </c>
      <c r="AA68" s="41">
        <v>1887.4</v>
      </c>
      <c r="AB68" s="39">
        <v>2222.1</v>
      </c>
      <c r="AC68" s="42" t="s">
        <v>113</v>
      </c>
      <c r="AD68" s="43"/>
      <c r="AE68" s="79"/>
    </row>
    <row r="69" spans="1:31" ht="63" x14ac:dyDescent="0.25">
      <c r="A69" s="77"/>
      <c r="B69" s="80"/>
      <c r="C69" s="45"/>
      <c r="D69" s="46"/>
      <c r="E69" s="114" t="s">
        <v>140</v>
      </c>
      <c r="F69" s="114"/>
      <c r="G69" s="114"/>
      <c r="H69" s="114"/>
      <c r="I69" s="114"/>
      <c r="J69" s="114"/>
      <c r="K69" s="114"/>
      <c r="L69" s="114"/>
      <c r="M69" s="114"/>
      <c r="N69" s="114"/>
      <c r="O69" s="132"/>
      <c r="P69" s="32" t="s">
        <v>141</v>
      </c>
      <c r="Q69" s="78">
        <v>590</v>
      </c>
      <c r="R69" s="33">
        <v>4</v>
      </c>
      <c r="S69" s="33">
        <v>9</v>
      </c>
      <c r="T69" s="36" t="s">
        <v>40</v>
      </c>
      <c r="U69" s="37" t="s">
        <v>7</v>
      </c>
      <c r="V69" s="38" t="s">
        <v>116</v>
      </c>
      <c r="W69" s="145"/>
      <c r="X69" s="145"/>
      <c r="Y69" s="146"/>
      <c r="Z69" s="41">
        <v>6090.7</v>
      </c>
      <c r="AA69" s="41">
        <v>1887.4</v>
      </c>
      <c r="AB69" s="39">
        <v>2222.1</v>
      </c>
      <c r="AC69" s="42" t="s">
        <v>113</v>
      </c>
      <c r="AD69" s="43"/>
      <c r="AE69" s="79"/>
    </row>
    <row r="70" spans="1:31" ht="47.25" x14ac:dyDescent="0.25">
      <c r="A70" s="77"/>
      <c r="B70" s="80"/>
      <c r="C70" s="45"/>
      <c r="D70" s="45"/>
      <c r="E70" s="47"/>
      <c r="F70" s="22"/>
      <c r="G70" s="114" t="s">
        <v>142</v>
      </c>
      <c r="H70" s="114"/>
      <c r="I70" s="114"/>
      <c r="J70" s="114"/>
      <c r="K70" s="114"/>
      <c r="L70" s="114"/>
      <c r="M70" s="114"/>
      <c r="N70" s="114"/>
      <c r="O70" s="132"/>
      <c r="P70" s="32" t="s">
        <v>143</v>
      </c>
      <c r="Q70" s="78">
        <v>590</v>
      </c>
      <c r="R70" s="33">
        <v>4</v>
      </c>
      <c r="S70" s="33">
        <v>9</v>
      </c>
      <c r="T70" s="36" t="s">
        <v>41</v>
      </c>
      <c r="U70" s="37" t="s">
        <v>7</v>
      </c>
      <c r="V70" s="38" t="s">
        <v>116</v>
      </c>
      <c r="W70" s="145"/>
      <c r="X70" s="145"/>
      <c r="Y70" s="146"/>
      <c r="Z70" s="41">
        <v>5990.7</v>
      </c>
      <c r="AA70" s="41">
        <v>1787.4</v>
      </c>
      <c r="AB70" s="39">
        <v>2122.1</v>
      </c>
      <c r="AC70" s="42" t="s">
        <v>144</v>
      </c>
      <c r="AD70" s="43"/>
      <c r="AE70" s="79"/>
    </row>
    <row r="71" spans="1:31" ht="47.25" x14ac:dyDescent="0.25">
      <c r="A71" s="77"/>
      <c r="B71" s="80"/>
      <c r="C71" s="45"/>
      <c r="D71" s="45"/>
      <c r="E71" s="47"/>
      <c r="F71" s="47"/>
      <c r="G71" s="47"/>
      <c r="H71" s="22"/>
      <c r="I71" s="147" t="s">
        <v>145</v>
      </c>
      <c r="J71" s="147"/>
      <c r="K71" s="147"/>
      <c r="L71" s="147"/>
      <c r="M71" s="147"/>
      <c r="N71" s="147"/>
      <c r="O71" s="148"/>
      <c r="P71" s="32" t="s">
        <v>146</v>
      </c>
      <c r="Q71" s="78">
        <v>590</v>
      </c>
      <c r="R71" s="33">
        <v>4</v>
      </c>
      <c r="S71" s="33">
        <v>9</v>
      </c>
      <c r="T71" s="36" t="s">
        <v>42</v>
      </c>
      <c r="U71" s="37" t="s">
        <v>7</v>
      </c>
      <c r="V71" s="38" t="s">
        <v>116</v>
      </c>
      <c r="W71" s="145"/>
      <c r="X71" s="145"/>
      <c r="Y71" s="146"/>
      <c r="Z71" s="41">
        <v>5990.7</v>
      </c>
      <c r="AA71" s="41">
        <v>1787.4</v>
      </c>
      <c r="AB71" s="39">
        <v>2122.1</v>
      </c>
      <c r="AC71" s="42" t="s">
        <v>144</v>
      </c>
      <c r="AD71" s="43"/>
      <c r="AE71" s="79"/>
    </row>
    <row r="72" spans="1:31" ht="31.5" x14ac:dyDescent="0.25">
      <c r="A72" s="77"/>
      <c r="B72" s="133">
        <v>200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4"/>
      <c r="P72" s="18" t="s">
        <v>120</v>
      </c>
      <c r="Q72" s="81">
        <v>590</v>
      </c>
      <c r="R72" s="48">
        <v>4</v>
      </c>
      <c r="S72" s="48">
        <v>9</v>
      </c>
      <c r="T72" s="50" t="s">
        <v>42</v>
      </c>
      <c r="U72" s="51">
        <v>200</v>
      </c>
      <c r="V72" s="38" t="s">
        <v>116</v>
      </c>
      <c r="W72" s="135"/>
      <c r="X72" s="135"/>
      <c r="Y72" s="136"/>
      <c r="Z72" s="53">
        <v>5990.7</v>
      </c>
      <c r="AA72" s="53">
        <v>1787.4</v>
      </c>
      <c r="AB72" s="52">
        <v>2122.1</v>
      </c>
      <c r="AC72" s="42" t="s">
        <v>144</v>
      </c>
      <c r="AD72" s="43"/>
      <c r="AE72" s="79"/>
    </row>
    <row r="73" spans="1:31" ht="47.25" x14ac:dyDescent="0.25">
      <c r="A73" s="77"/>
      <c r="B73" s="133">
        <v>200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4"/>
      <c r="P73" s="18" t="s">
        <v>18</v>
      </c>
      <c r="Q73" s="81">
        <v>590</v>
      </c>
      <c r="R73" s="48">
        <v>4</v>
      </c>
      <c r="S73" s="48">
        <v>9</v>
      </c>
      <c r="T73" s="50" t="s">
        <v>42</v>
      </c>
      <c r="U73" s="51">
        <v>240</v>
      </c>
      <c r="V73" s="38" t="s">
        <v>116</v>
      </c>
      <c r="W73" s="135"/>
      <c r="X73" s="135"/>
      <c r="Y73" s="136"/>
      <c r="Z73" s="53">
        <v>5990.7</v>
      </c>
      <c r="AA73" s="53">
        <v>1787.4</v>
      </c>
      <c r="AB73" s="52">
        <v>2122.1</v>
      </c>
      <c r="AC73" s="42" t="s">
        <v>144</v>
      </c>
      <c r="AD73" s="43"/>
      <c r="AE73" s="79"/>
    </row>
    <row r="74" spans="1:31" ht="47.25" x14ac:dyDescent="0.25">
      <c r="A74" s="77"/>
      <c r="B74" s="80"/>
      <c r="C74" s="45"/>
      <c r="D74" s="45"/>
      <c r="E74" s="47"/>
      <c r="F74" s="22"/>
      <c r="G74" s="114" t="s">
        <v>147</v>
      </c>
      <c r="H74" s="114"/>
      <c r="I74" s="114"/>
      <c r="J74" s="114"/>
      <c r="K74" s="114"/>
      <c r="L74" s="114"/>
      <c r="M74" s="114"/>
      <c r="N74" s="114"/>
      <c r="O74" s="132"/>
      <c r="P74" s="32" t="s">
        <v>106</v>
      </c>
      <c r="Q74" s="78">
        <v>590</v>
      </c>
      <c r="R74" s="33">
        <v>4</v>
      </c>
      <c r="S74" s="33">
        <v>9</v>
      </c>
      <c r="T74" s="36" t="s">
        <v>43</v>
      </c>
      <c r="U74" s="37" t="s">
        <v>7</v>
      </c>
      <c r="V74" s="38" t="s">
        <v>116</v>
      </c>
      <c r="W74" s="145"/>
      <c r="X74" s="145"/>
      <c r="Y74" s="146"/>
      <c r="Z74" s="41">
        <v>100</v>
      </c>
      <c r="AA74" s="41">
        <v>100</v>
      </c>
      <c r="AB74" s="39">
        <v>100</v>
      </c>
      <c r="AC74" s="42" t="s">
        <v>148</v>
      </c>
      <c r="AD74" s="43"/>
      <c r="AE74" s="79"/>
    </row>
    <row r="75" spans="1:31" ht="47.25" x14ac:dyDescent="0.25">
      <c r="A75" s="77"/>
      <c r="B75" s="80"/>
      <c r="C75" s="45"/>
      <c r="D75" s="45"/>
      <c r="E75" s="47"/>
      <c r="F75" s="47"/>
      <c r="G75" s="47"/>
      <c r="H75" s="22"/>
      <c r="I75" s="147" t="s">
        <v>149</v>
      </c>
      <c r="J75" s="147"/>
      <c r="K75" s="147"/>
      <c r="L75" s="147"/>
      <c r="M75" s="147"/>
      <c r="N75" s="147"/>
      <c r="O75" s="148"/>
      <c r="P75" s="32" t="s">
        <v>150</v>
      </c>
      <c r="Q75" s="78">
        <v>590</v>
      </c>
      <c r="R75" s="33">
        <v>4</v>
      </c>
      <c r="S75" s="33">
        <v>9</v>
      </c>
      <c r="T75" s="36" t="s">
        <v>44</v>
      </c>
      <c r="U75" s="37" t="s">
        <v>7</v>
      </c>
      <c r="V75" s="38" t="s">
        <v>116</v>
      </c>
      <c r="W75" s="145"/>
      <c r="X75" s="145"/>
      <c r="Y75" s="146"/>
      <c r="Z75" s="41">
        <v>100</v>
      </c>
      <c r="AA75" s="41">
        <v>100</v>
      </c>
      <c r="AB75" s="39">
        <v>100</v>
      </c>
      <c r="AC75" s="42" t="s">
        <v>148</v>
      </c>
      <c r="AD75" s="43"/>
      <c r="AE75" s="79"/>
    </row>
    <row r="76" spans="1:31" ht="31.5" x14ac:dyDescent="0.25">
      <c r="A76" s="77"/>
      <c r="B76" s="133">
        <v>200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4"/>
      <c r="P76" s="18" t="s">
        <v>120</v>
      </c>
      <c r="Q76" s="81">
        <v>590</v>
      </c>
      <c r="R76" s="48">
        <v>4</v>
      </c>
      <c r="S76" s="48">
        <v>9</v>
      </c>
      <c r="T76" s="50" t="s">
        <v>44</v>
      </c>
      <c r="U76" s="51">
        <v>200</v>
      </c>
      <c r="V76" s="38" t="s">
        <v>116</v>
      </c>
      <c r="W76" s="135"/>
      <c r="X76" s="135"/>
      <c r="Y76" s="136"/>
      <c r="Z76" s="53">
        <v>100</v>
      </c>
      <c r="AA76" s="53">
        <v>100</v>
      </c>
      <c r="AB76" s="52">
        <v>100</v>
      </c>
      <c r="AC76" s="42" t="s">
        <v>148</v>
      </c>
      <c r="AD76" s="43"/>
      <c r="AE76" s="79"/>
    </row>
    <row r="77" spans="1:31" ht="47.25" x14ac:dyDescent="0.25">
      <c r="A77" s="77"/>
      <c r="B77" s="133">
        <v>200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4"/>
      <c r="P77" s="18" t="s">
        <v>18</v>
      </c>
      <c r="Q77" s="81">
        <v>590</v>
      </c>
      <c r="R77" s="48">
        <v>4</v>
      </c>
      <c r="S77" s="48">
        <v>9</v>
      </c>
      <c r="T77" s="50" t="s">
        <v>44</v>
      </c>
      <c r="U77" s="51">
        <v>240</v>
      </c>
      <c r="V77" s="38" t="s">
        <v>116</v>
      </c>
      <c r="W77" s="135"/>
      <c r="X77" s="135"/>
      <c r="Y77" s="136"/>
      <c r="Z77" s="53">
        <v>100</v>
      </c>
      <c r="AA77" s="53">
        <v>100</v>
      </c>
      <c r="AB77" s="52">
        <v>100</v>
      </c>
      <c r="AC77" s="42" t="s">
        <v>148</v>
      </c>
      <c r="AD77" s="43"/>
      <c r="AE77" s="79"/>
    </row>
    <row r="78" spans="1:31" ht="31.5" x14ac:dyDescent="0.25">
      <c r="A78" s="77"/>
      <c r="B78" s="143" t="s">
        <v>151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4"/>
      <c r="P78" s="32" t="s">
        <v>151</v>
      </c>
      <c r="Q78" s="78">
        <v>590</v>
      </c>
      <c r="R78" s="33">
        <v>5</v>
      </c>
      <c r="S78" s="33">
        <v>0</v>
      </c>
      <c r="T78" s="36" t="s">
        <v>7</v>
      </c>
      <c r="U78" s="37" t="s">
        <v>7</v>
      </c>
      <c r="V78" s="38">
        <v>0</v>
      </c>
      <c r="W78" s="145"/>
      <c r="X78" s="145"/>
      <c r="Y78" s="146"/>
      <c r="Z78" s="41">
        <v>3901</v>
      </c>
      <c r="AA78" s="41">
        <v>651</v>
      </c>
      <c r="AB78" s="39">
        <v>651</v>
      </c>
      <c r="AC78" s="42" t="s">
        <v>113</v>
      </c>
      <c r="AD78" s="43"/>
      <c r="AE78" s="79"/>
    </row>
    <row r="79" spans="1:31" ht="15.75" x14ac:dyDescent="0.25">
      <c r="A79" s="77"/>
      <c r="B79" s="143" t="s">
        <v>45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4"/>
      <c r="P79" s="32" t="s">
        <v>45</v>
      </c>
      <c r="Q79" s="78">
        <v>590</v>
      </c>
      <c r="R79" s="33">
        <v>5</v>
      </c>
      <c r="S79" s="33">
        <v>1</v>
      </c>
      <c r="T79" s="36" t="s">
        <v>7</v>
      </c>
      <c r="U79" s="37" t="s">
        <v>7</v>
      </c>
      <c r="V79" s="38">
        <v>0</v>
      </c>
      <c r="W79" s="145"/>
      <c r="X79" s="145"/>
      <c r="Y79" s="146"/>
      <c r="Z79" s="41">
        <v>51</v>
      </c>
      <c r="AA79" s="41">
        <v>51</v>
      </c>
      <c r="AB79" s="39">
        <v>51</v>
      </c>
      <c r="AC79" s="42" t="s">
        <v>152</v>
      </c>
      <c r="AD79" s="43"/>
      <c r="AE79" s="79"/>
    </row>
    <row r="80" spans="1:31" ht="15.75" x14ac:dyDescent="0.25">
      <c r="A80" s="77"/>
      <c r="B80" s="80"/>
      <c r="C80" s="45"/>
      <c r="D80" s="46"/>
      <c r="E80" s="114" t="s">
        <v>115</v>
      </c>
      <c r="F80" s="114"/>
      <c r="G80" s="114"/>
      <c r="H80" s="114"/>
      <c r="I80" s="114"/>
      <c r="J80" s="114"/>
      <c r="K80" s="114"/>
      <c r="L80" s="114"/>
      <c r="M80" s="114"/>
      <c r="N80" s="114"/>
      <c r="O80" s="132"/>
      <c r="P80" s="32" t="s">
        <v>9</v>
      </c>
      <c r="Q80" s="78">
        <v>590</v>
      </c>
      <c r="R80" s="33">
        <v>5</v>
      </c>
      <c r="S80" s="33">
        <v>1</v>
      </c>
      <c r="T80" s="36" t="s">
        <v>10</v>
      </c>
      <c r="U80" s="37" t="s">
        <v>7</v>
      </c>
      <c r="V80" s="38" t="s">
        <v>116</v>
      </c>
      <c r="W80" s="145"/>
      <c r="X80" s="145"/>
      <c r="Y80" s="146"/>
      <c r="Z80" s="41">
        <v>51</v>
      </c>
      <c r="AA80" s="41">
        <v>51</v>
      </c>
      <c r="AB80" s="39">
        <v>51</v>
      </c>
      <c r="AC80" s="42" t="s">
        <v>152</v>
      </c>
      <c r="AD80" s="43"/>
      <c r="AE80" s="79"/>
    </row>
    <row r="81" spans="1:31" ht="31.5" x14ac:dyDescent="0.25">
      <c r="A81" s="77"/>
      <c r="B81" s="80"/>
      <c r="C81" s="45"/>
      <c r="D81" s="45"/>
      <c r="E81" s="47"/>
      <c r="F81" s="47"/>
      <c r="G81" s="47"/>
      <c r="H81" s="22"/>
      <c r="I81" s="147" t="s">
        <v>153</v>
      </c>
      <c r="J81" s="147"/>
      <c r="K81" s="147"/>
      <c r="L81" s="147"/>
      <c r="M81" s="147"/>
      <c r="N81" s="147"/>
      <c r="O81" s="148"/>
      <c r="P81" s="32" t="s">
        <v>154</v>
      </c>
      <c r="Q81" s="78">
        <v>590</v>
      </c>
      <c r="R81" s="33">
        <v>5</v>
      </c>
      <c r="S81" s="33">
        <v>1</v>
      </c>
      <c r="T81" s="36" t="s">
        <v>46</v>
      </c>
      <c r="U81" s="37" t="s">
        <v>7</v>
      </c>
      <c r="V81" s="38" t="s">
        <v>116</v>
      </c>
      <c r="W81" s="145"/>
      <c r="X81" s="145"/>
      <c r="Y81" s="146"/>
      <c r="Z81" s="41">
        <v>51</v>
      </c>
      <c r="AA81" s="41">
        <v>51</v>
      </c>
      <c r="AB81" s="39">
        <v>51</v>
      </c>
      <c r="AC81" s="42" t="s">
        <v>152</v>
      </c>
      <c r="AD81" s="43"/>
      <c r="AE81" s="79"/>
    </row>
    <row r="82" spans="1:31" ht="31.5" x14ac:dyDescent="0.25">
      <c r="A82" s="77"/>
      <c r="B82" s="133">
        <v>200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4"/>
      <c r="P82" s="18" t="s">
        <v>120</v>
      </c>
      <c r="Q82" s="81">
        <v>590</v>
      </c>
      <c r="R82" s="48">
        <v>5</v>
      </c>
      <c r="S82" s="48">
        <v>1</v>
      </c>
      <c r="T82" s="50" t="s">
        <v>46</v>
      </c>
      <c r="U82" s="51">
        <v>200</v>
      </c>
      <c r="V82" s="38" t="s">
        <v>116</v>
      </c>
      <c r="W82" s="135"/>
      <c r="X82" s="135"/>
      <c r="Y82" s="136"/>
      <c r="Z82" s="53">
        <v>51</v>
      </c>
      <c r="AA82" s="53">
        <v>51</v>
      </c>
      <c r="AB82" s="52">
        <v>51</v>
      </c>
      <c r="AC82" s="42" t="s">
        <v>152</v>
      </c>
      <c r="AD82" s="43"/>
      <c r="AE82" s="79"/>
    </row>
    <row r="83" spans="1:31" ht="47.25" x14ac:dyDescent="0.25">
      <c r="A83" s="77"/>
      <c r="B83" s="133">
        <v>200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4"/>
      <c r="P83" s="18" t="s">
        <v>18</v>
      </c>
      <c r="Q83" s="81">
        <v>590</v>
      </c>
      <c r="R83" s="48">
        <v>5</v>
      </c>
      <c r="S83" s="48">
        <v>1</v>
      </c>
      <c r="T83" s="50" t="s">
        <v>46</v>
      </c>
      <c r="U83" s="51">
        <v>240</v>
      </c>
      <c r="V83" s="38" t="s">
        <v>116</v>
      </c>
      <c r="W83" s="135"/>
      <c r="X83" s="135"/>
      <c r="Y83" s="136"/>
      <c r="Z83" s="53">
        <v>51</v>
      </c>
      <c r="AA83" s="53">
        <v>51</v>
      </c>
      <c r="AB83" s="52">
        <v>51</v>
      </c>
      <c r="AC83" s="42" t="s">
        <v>152</v>
      </c>
      <c r="AD83" s="43"/>
      <c r="AE83" s="79"/>
    </row>
    <row r="84" spans="1:31" ht="15.75" x14ac:dyDescent="0.25">
      <c r="A84" s="77"/>
      <c r="B84" s="143" t="s">
        <v>47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4"/>
      <c r="P84" s="32" t="s">
        <v>47</v>
      </c>
      <c r="Q84" s="78">
        <v>590</v>
      </c>
      <c r="R84" s="33">
        <v>5</v>
      </c>
      <c r="S84" s="33">
        <v>3</v>
      </c>
      <c r="T84" s="36" t="s">
        <v>7</v>
      </c>
      <c r="U84" s="37" t="s">
        <v>7</v>
      </c>
      <c r="V84" s="38">
        <v>0</v>
      </c>
      <c r="W84" s="145"/>
      <c r="X84" s="145"/>
      <c r="Y84" s="146"/>
      <c r="Z84" s="41">
        <v>3850</v>
      </c>
      <c r="AA84" s="41">
        <v>600</v>
      </c>
      <c r="AB84" s="39">
        <v>600</v>
      </c>
      <c r="AC84" s="42" t="s">
        <v>113</v>
      </c>
      <c r="AD84" s="43"/>
      <c r="AE84" s="79"/>
    </row>
    <row r="85" spans="1:31" ht="63" x14ac:dyDescent="0.25">
      <c r="A85" s="77"/>
      <c r="B85" s="80"/>
      <c r="C85" s="45"/>
      <c r="D85" s="46"/>
      <c r="E85" s="114" t="s">
        <v>155</v>
      </c>
      <c r="F85" s="114"/>
      <c r="G85" s="114"/>
      <c r="H85" s="114"/>
      <c r="I85" s="114"/>
      <c r="J85" s="114"/>
      <c r="K85" s="114"/>
      <c r="L85" s="114"/>
      <c r="M85" s="114"/>
      <c r="N85" s="114"/>
      <c r="O85" s="132"/>
      <c r="P85" s="32" t="s">
        <v>156</v>
      </c>
      <c r="Q85" s="78">
        <v>590</v>
      </c>
      <c r="R85" s="33">
        <v>5</v>
      </c>
      <c r="S85" s="33">
        <v>3</v>
      </c>
      <c r="T85" s="36" t="s">
        <v>48</v>
      </c>
      <c r="U85" s="37" t="s">
        <v>7</v>
      </c>
      <c r="V85" s="38" t="s">
        <v>116</v>
      </c>
      <c r="W85" s="145"/>
      <c r="X85" s="145"/>
      <c r="Y85" s="146"/>
      <c r="Z85" s="41">
        <v>3850</v>
      </c>
      <c r="AA85" s="41">
        <v>600</v>
      </c>
      <c r="AB85" s="39">
        <v>600</v>
      </c>
      <c r="AC85" s="42" t="s">
        <v>113</v>
      </c>
      <c r="AD85" s="43"/>
      <c r="AE85" s="79"/>
    </row>
    <row r="86" spans="1:31" ht="78.75" x14ac:dyDescent="0.25">
      <c r="A86" s="77"/>
      <c r="B86" s="80"/>
      <c r="C86" s="45"/>
      <c r="D86" s="45"/>
      <c r="E86" s="22"/>
      <c r="F86" s="114" t="s">
        <v>157</v>
      </c>
      <c r="G86" s="114"/>
      <c r="H86" s="114"/>
      <c r="I86" s="114"/>
      <c r="J86" s="114"/>
      <c r="K86" s="114"/>
      <c r="L86" s="114"/>
      <c r="M86" s="114"/>
      <c r="N86" s="114"/>
      <c r="O86" s="132"/>
      <c r="P86" s="32" t="s">
        <v>158</v>
      </c>
      <c r="Q86" s="78">
        <v>590</v>
      </c>
      <c r="R86" s="33">
        <v>5</v>
      </c>
      <c r="S86" s="33">
        <v>3</v>
      </c>
      <c r="T86" s="36" t="s">
        <v>49</v>
      </c>
      <c r="U86" s="37" t="s">
        <v>7</v>
      </c>
      <c r="V86" s="38" t="s">
        <v>116</v>
      </c>
      <c r="W86" s="145"/>
      <c r="X86" s="145"/>
      <c r="Y86" s="146"/>
      <c r="Z86" s="41">
        <v>2050</v>
      </c>
      <c r="AA86" s="41">
        <v>500</v>
      </c>
      <c r="AB86" s="39">
        <v>500</v>
      </c>
      <c r="AC86" s="42" t="s">
        <v>159</v>
      </c>
      <c r="AD86" s="43"/>
      <c r="AE86" s="79"/>
    </row>
    <row r="87" spans="1:31" ht="31.5" x14ac:dyDescent="0.25">
      <c r="A87" s="77"/>
      <c r="B87" s="80"/>
      <c r="C87" s="45"/>
      <c r="D87" s="45"/>
      <c r="E87" s="47"/>
      <c r="F87" s="47"/>
      <c r="G87" s="47"/>
      <c r="H87" s="22"/>
      <c r="I87" s="147" t="s">
        <v>160</v>
      </c>
      <c r="J87" s="147"/>
      <c r="K87" s="147"/>
      <c r="L87" s="147"/>
      <c r="M87" s="147"/>
      <c r="N87" s="147"/>
      <c r="O87" s="148"/>
      <c r="P87" s="32" t="s">
        <v>161</v>
      </c>
      <c r="Q87" s="78">
        <v>590</v>
      </c>
      <c r="R87" s="33">
        <v>5</v>
      </c>
      <c r="S87" s="33">
        <v>3</v>
      </c>
      <c r="T87" s="36" t="s">
        <v>50</v>
      </c>
      <c r="U87" s="37" t="s">
        <v>7</v>
      </c>
      <c r="V87" s="38" t="s">
        <v>116</v>
      </c>
      <c r="W87" s="145"/>
      <c r="X87" s="145"/>
      <c r="Y87" s="146"/>
      <c r="Z87" s="41">
        <v>2050</v>
      </c>
      <c r="AA87" s="41">
        <v>500</v>
      </c>
      <c r="AB87" s="39">
        <v>500</v>
      </c>
      <c r="AC87" s="42" t="s">
        <v>159</v>
      </c>
      <c r="AD87" s="43"/>
      <c r="AE87" s="79"/>
    </row>
    <row r="88" spans="1:31" ht="31.5" x14ac:dyDescent="0.25">
      <c r="A88" s="77"/>
      <c r="B88" s="133">
        <v>200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4"/>
      <c r="P88" s="18" t="s">
        <v>120</v>
      </c>
      <c r="Q88" s="81">
        <v>590</v>
      </c>
      <c r="R88" s="48">
        <v>5</v>
      </c>
      <c r="S88" s="48">
        <v>3</v>
      </c>
      <c r="T88" s="50" t="s">
        <v>50</v>
      </c>
      <c r="U88" s="51">
        <v>200</v>
      </c>
      <c r="V88" s="38" t="s">
        <v>116</v>
      </c>
      <c r="W88" s="135"/>
      <c r="X88" s="135"/>
      <c r="Y88" s="136"/>
      <c r="Z88" s="53">
        <v>2050</v>
      </c>
      <c r="AA88" s="53">
        <v>500</v>
      </c>
      <c r="AB88" s="52">
        <v>500</v>
      </c>
      <c r="AC88" s="42" t="s">
        <v>159</v>
      </c>
      <c r="AD88" s="43"/>
      <c r="AE88" s="79"/>
    </row>
    <row r="89" spans="1:31" ht="47.25" x14ac:dyDescent="0.25">
      <c r="A89" s="77"/>
      <c r="B89" s="133">
        <v>200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4"/>
      <c r="P89" s="18" t="s">
        <v>18</v>
      </c>
      <c r="Q89" s="81">
        <v>590</v>
      </c>
      <c r="R89" s="48">
        <v>5</v>
      </c>
      <c r="S89" s="48">
        <v>3</v>
      </c>
      <c r="T89" s="50" t="s">
        <v>50</v>
      </c>
      <c r="U89" s="51">
        <v>240</v>
      </c>
      <c r="V89" s="38" t="s">
        <v>116</v>
      </c>
      <c r="W89" s="135"/>
      <c r="X89" s="135"/>
      <c r="Y89" s="136"/>
      <c r="Z89" s="53">
        <v>2050</v>
      </c>
      <c r="AA89" s="53">
        <v>500</v>
      </c>
      <c r="AB89" s="52">
        <v>500</v>
      </c>
      <c r="AC89" s="42" t="s">
        <v>159</v>
      </c>
      <c r="AD89" s="43"/>
      <c r="AE89" s="79"/>
    </row>
    <row r="90" spans="1:31" ht="94.5" x14ac:dyDescent="0.25">
      <c r="A90" s="77"/>
      <c r="B90" s="80"/>
      <c r="C90" s="45"/>
      <c r="D90" s="45"/>
      <c r="E90" s="22"/>
      <c r="F90" s="114" t="s">
        <v>162</v>
      </c>
      <c r="G90" s="114"/>
      <c r="H90" s="114"/>
      <c r="I90" s="114"/>
      <c r="J90" s="114"/>
      <c r="K90" s="114"/>
      <c r="L90" s="114"/>
      <c r="M90" s="114"/>
      <c r="N90" s="114"/>
      <c r="O90" s="132"/>
      <c r="P90" s="32" t="s">
        <v>163</v>
      </c>
      <c r="Q90" s="78">
        <v>590</v>
      </c>
      <c r="R90" s="33">
        <v>5</v>
      </c>
      <c r="S90" s="33">
        <v>3</v>
      </c>
      <c r="T90" s="36" t="s">
        <v>51</v>
      </c>
      <c r="U90" s="37" t="s">
        <v>7</v>
      </c>
      <c r="V90" s="38" t="s">
        <v>116</v>
      </c>
      <c r="W90" s="145"/>
      <c r="X90" s="145"/>
      <c r="Y90" s="146"/>
      <c r="Z90" s="41">
        <v>1800</v>
      </c>
      <c r="AA90" s="41">
        <v>100</v>
      </c>
      <c r="AB90" s="39">
        <v>100</v>
      </c>
      <c r="AC90" s="42" t="s">
        <v>164</v>
      </c>
      <c r="AD90" s="43"/>
      <c r="AE90" s="79"/>
    </row>
    <row r="91" spans="1:31" ht="31.5" x14ac:dyDescent="0.25">
      <c r="A91" s="77"/>
      <c r="B91" s="80"/>
      <c r="C91" s="45"/>
      <c r="D91" s="45"/>
      <c r="E91" s="47"/>
      <c r="F91" s="47"/>
      <c r="G91" s="47"/>
      <c r="H91" s="22"/>
      <c r="I91" s="147" t="s">
        <v>165</v>
      </c>
      <c r="J91" s="147"/>
      <c r="K91" s="147"/>
      <c r="L91" s="147"/>
      <c r="M91" s="147"/>
      <c r="N91" s="147"/>
      <c r="O91" s="148"/>
      <c r="P91" s="32" t="s">
        <v>166</v>
      </c>
      <c r="Q91" s="78">
        <v>590</v>
      </c>
      <c r="R91" s="33">
        <v>5</v>
      </c>
      <c r="S91" s="33">
        <v>3</v>
      </c>
      <c r="T91" s="36" t="s">
        <v>52</v>
      </c>
      <c r="U91" s="37" t="s">
        <v>7</v>
      </c>
      <c r="V91" s="38" t="s">
        <v>116</v>
      </c>
      <c r="W91" s="145"/>
      <c r="X91" s="145"/>
      <c r="Y91" s="146"/>
      <c r="Z91" s="41">
        <v>1800</v>
      </c>
      <c r="AA91" s="41">
        <v>100</v>
      </c>
      <c r="AB91" s="39">
        <v>100</v>
      </c>
      <c r="AC91" s="42" t="s">
        <v>164</v>
      </c>
      <c r="AD91" s="43"/>
      <c r="AE91" s="79"/>
    </row>
    <row r="92" spans="1:31" ht="31.5" x14ac:dyDescent="0.25">
      <c r="A92" s="77"/>
      <c r="B92" s="133">
        <v>200</v>
      </c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4"/>
      <c r="P92" s="18" t="s">
        <v>120</v>
      </c>
      <c r="Q92" s="81">
        <v>590</v>
      </c>
      <c r="R92" s="48">
        <v>5</v>
      </c>
      <c r="S92" s="48">
        <v>3</v>
      </c>
      <c r="T92" s="50" t="s">
        <v>52</v>
      </c>
      <c r="U92" s="51">
        <v>200</v>
      </c>
      <c r="V92" s="38" t="s">
        <v>116</v>
      </c>
      <c r="W92" s="135"/>
      <c r="X92" s="135"/>
      <c r="Y92" s="136"/>
      <c r="Z92" s="53">
        <v>1800</v>
      </c>
      <c r="AA92" s="53">
        <v>100</v>
      </c>
      <c r="AB92" s="52">
        <v>100</v>
      </c>
      <c r="AC92" s="42" t="s">
        <v>164</v>
      </c>
      <c r="AD92" s="43"/>
      <c r="AE92" s="79"/>
    </row>
    <row r="93" spans="1:31" ht="47.25" x14ac:dyDescent="0.25">
      <c r="A93" s="77"/>
      <c r="B93" s="133">
        <v>200</v>
      </c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4"/>
      <c r="P93" s="18" t="s">
        <v>18</v>
      </c>
      <c r="Q93" s="81">
        <v>590</v>
      </c>
      <c r="R93" s="48">
        <v>5</v>
      </c>
      <c r="S93" s="48">
        <v>3</v>
      </c>
      <c r="T93" s="50" t="s">
        <v>52</v>
      </c>
      <c r="U93" s="51">
        <v>240</v>
      </c>
      <c r="V93" s="38" t="s">
        <v>116</v>
      </c>
      <c r="W93" s="135"/>
      <c r="X93" s="135"/>
      <c r="Y93" s="136"/>
      <c r="Z93" s="53">
        <v>1800</v>
      </c>
      <c r="AA93" s="53">
        <v>100</v>
      </c>
      <c r="AB93" s="52">
        <v>100</v>
      </c>
      <c r="AC93" s="42" t="s">
        <v>164</v>
      </c>
      <c r="AD93" s="43"/>
      <c r="AE93" s="79"/>
    </row>
    <row r="94" spans="1:31" ht="15.75" x14ac:dyDescent="0.25">
      <c r="A94" s="77"/>
      <c r="B94" s="143" t="s">
        <v>167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4"/>
      <c r="P94" s="32" t="s">
        <v>167</v>
      </c>
      <c r="Q94" s="78">
        <v>590</v>
      </c>
      <c r="R94" s="33">
        <v>7</v>
      </c>
      <c r="S94" s="33">
        <v>0</v>
      </c>
      <c r="T94" s="36" t="s">
        <v>7</v>
      </c>
      <c r="U94" s="37" t="s">
        <v>7</v>
      </c>
      <c r="V94" s="38">
        <v>0</v>
      </c>
      <c r="W94" s="145"/>
      <c r="X94" s="145"/>
      <c r="Y94" s="146"/>
      <c r="Z94" s="41">
        <v>7</v>
      </c>
      <c r="AA94" s="41">
        <v>7</v>
      </c>
      <c r="AB94" s="39">
        <v>7</v>
      </c>
      <c r="AC94" s="42" t="s">
        <v>152</v>
      </c>
      <c r="AD94" s="43"/>
      <c r="AE94" s="79"/>
    </row>
    <row r="95" spans="1:31" ht="15.75" x14ac:dyDescent="0.25">
      <c r="A95" s="77"/>
      <c r="B95" s="143" t="s">
        <v>168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4"/>
      <c r="P95" s="32" t="s">
        <v>168</v>
      </c>
      <c r="Q95" s="78">
        <v>590</v>
      </c>
      <c r="R95" s="33">
        <v>7</v>
      </c>
      <c r="S95" s="33">
        <v>7</v>
      </c>
      <c r="T95" s="36" t="s">
        <v>7</v>
      </c>
      <c r="U95" s="37" t="s">
        <v>7</v>
      </c>
      <c r="V95" s="38">
        <v>0</v>
      </c>
      <c r="W95" s="145"/>
      <c r="X95" s="145"/>
      <c r="Y95" s="146"/>
      <c r="Z95" s="41">
        <v>7</v>
      </c>
      <c r="AA95" s="41">
        <v>7</v>
      </c>
      <c r="AB95" s="39">
        <v>7</v>
      </c>
      <c r="AC95" s="42" t="s">
        <v>152</v>
      </c>
      <c r="AD95" s="43"/>
      <c r="AE95" s="79"/>
    </row>
    <row r="96" spans="1:31" ht="78.75" x14ac:dyDescent="0.25">
      <c r="A96" s="77"/>
      <c r="B96" s="80"/>
      <c r="C96" s="45"/>
      <c r="D96" s="46"/>
      <c r="E96" s="114" t="s">
        <v>169</v>
      </c>
      <c r="F96" s="114"/>
      <c r="G96" s="114"/>
      <c r="H96" s="114"/>
      <c r="I96" s="114"/>
      <c r="J96" s="114"/>
      <c r="K96" s="114"/>
      <c r="L96" s="114"/>
      <c r="M96" s="114"/>
      <c r="N96" s="114"/>
      <c r="O96" s="132"/>
      <c r="P96" s="32" t="s">
        <v>170</v>
      </c>
      <c r="Q96" s="78">
        <v>590</v>
      </c>
      <c r="R96" s="33">
        <v>7</v>
      </c>
      <c r="S96" s="33">
        <v>7</v>
      </c>
      <c r="T96" s="36" t="s">
        <v>53</v>
      </c>
      <c r="U96" s="37" t="s">
        <v>7</v>
      </c>
      <c r="V96" s="38" t="s">
        <v>116</v>
      </c>
      <c r="W96" s="145"/>
      <c r="X96" s="145"/>
      <c r="Y96" s="146"/>
      <c r="Z96" s="41">
        <v>7</v>
      </c>
      <c r="AA96" s="41">
        <v>7</v>
      </c>
      <c r="AB96" s="39">
        <v>7</v>
      </c>
      <c r="AC96" s="42" t="s">
        <v>152</v>
      </c>
      <c r="AD96" s="43"/>
      <c r="AE96" s="79"/>
    </row>
    <row r="97" spans="1:31" ht="47.25" x14ac:dyDescent="0.25">
      <c r="A97" s="77"/>
      <c r="B97" s="80"/>
      <c r="C97" s="45"/>
      <c r="D97" s="45"/>
      <c r="E97" s="47"/>
      <c r="F97" s="47"/>
      <c r="G97" s="47"/>
      <c r="H97" s="22"/>
      <c r="I97" s="147" t="s">
        <v>171</v>
      </c>
      <c r="J97" s="147"/>
      <c r="K97" s="147"/>
      <c r="L97" s="147"/>
      <c r="M97" s="147"/>
      <c r="N97" s="147"/>
      <c r="O97" s="148"/>
      <c r="P97" s="32" t="s">
        <v>172</v>
      </c>
      <c r="Q97" s="78">
        <v>590</v>
      </c>
      <c r="R97" s="33">
        <v>7</v>
      </c>
      <c r="S97" s="33">
        <v>7</v>
      </c>
      <c r="T97" s="36" t="s">
        <v>54</v>
      </c>
      <c r="U97" s="37" t="s">
        <v>7</v>
      </c>
      <c r="V97" s="38" t="s">
        <v>116</v>
      </c>
      <c r="W97" s="145"/>
      <c r="X97" s="145"/>
      <c r="Y97" s="146"/>
      <c r="Z97" s="41">
        <v>7</v>
      </c>
      <c r="AA97" s="41">
        <v>7</v>
      </c>
      <c r="AB97" s="39">
        <v>7</v>
      </c>
      <c r="AC97" s="42" t="s">
        <v>152</v>
      </c>
      <c r="AD97" s="43"/>
      <c r="AE97" s="79"/>
    </row>
    <row r="98" spans="1:31" ht="31.5" x14ac:dyDescent="0.25">
      <c r="A98" s="77"/>
      <c r="B98" s="133">
        <v>200</v>
      </c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4"/>
      <c r="P98" s="18" t="s">
        <v>120</v>
      </c>
      <c r="Q98" s="81">
        <v>590</v>
      </c>
      <c r="R98" s="48">
        <v>7</v>
      </c>
      <c r="S98" s="48">
        <v>7</v>
      </c>
      <c r="T98" s="50" t="s">
        <v>54</v>
      </c>
      <c r="U98" s="51">
        <v>200</v>
      </c>
      <c r="V98" s="38" t="s">
        <v>116</v>
      </c>
      <c r="W98" s="135"/>
      <c r="X98" s="135"/>
      <c r="Y98" s="136"/>
      <c r="Z98" s="53">
        <v>7</v>
      </c>
      <c r="AA98" s="53">
        <v>7</v>
      </c>
      <c r="AB98" s="52">
        <v>7</v>
      </c>
      <c r="AC98" s="42" t="s">
        <v>152</v>
      </c>
      <c r="AD98" s="43"/>
      <c r="AE98" s="79"/>
    </row>
    <row r="99" spans="1:31" ht="47.25" x14ac:dyDescent="0.25">
      <c r="A99" s="77"/>
      <c r="B99" s="133">
        <v>200</v>
      </c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4"/>
      <c r="P99" s="18" t="s">
        <v>18</v>
      </c>
      <c r="Q99" s="81">
        <v>590</v>
      </c>
      <c r="R99" s="48">
        <v>7</v>
      </c>
      <c r="S99" s="48">
        <v>7</v>
      </c>
      <c r="T99" s="50" t="s">
        <v>54</v>
      </c>
      <c r="U99" s="51">
        <v>240</v>
      </c>
      <c r="V99" s="38" t="s">
        <v>116</v>
      </c>
      <c r="W99" s="135"/>
      <c r="X99" s="135"/>
      <c r="Y99" s="136"/>
      <c r="Z99" s="53">
        <v>7</v>
      </c>
      <c r="AA99" s="53">
        <v>7</v>
      </c>
      <c r="AB99" s="52">
        <v>7</v>
      </c>
      <c r="AC99" s="42" t="s">
        <v>152</v>
      </c>
      <c r="AD99" s="43"/>
      <c r="AE99" s="79"/>
    </row>
    <row r="100" spans="1:31" ht="15.75" x14ac:dyDescent="0.25">
      <c r="A100" s="77"/>
      <c r="B100" s="143" t="s">
        <v>173</v>
      </c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4"/>
      <c r="P100" s="32" t="s">
        <v>173</v>
      </c>
      <c r="Q100" s="78">
        <v>590</v>
      </c>
      <c r="R100" s="33">
        <v>8</v>
      </c>
      <c r="S100" s="33">
        <v>0</v>
      </c>
      <c r="T100" s="36" t="s">
        <v>7</v>
      </c>
      <c r="U100" s="37" t="s">
        <v>7</v>
      </c>
      <c r="V100" s="38">
        <v>0</v>
      </c>
      <c r="W100" s="145"/>
      <c r="X100" s="145"/>
      <c r="Y100" s="146"/>
      <c r="Z100" s="41">
        <v>12280.1</v>
      </c>
      <c r="AA100" s="41">
        <v>3700</v>
      </c>
      <c r="AB100" s="39">
        <v>3700</v>
      </c>
      <c r="AC100" s="42" t="s">
        <v>113</v>
      </c>
      <c r="AD100" s="43"/>
      <c r="AE100" s="79"/>
    </row>
    <row r="101" spans="1:31" ht="15.75" x14ac:dyDescent="0.25">
      <c r="A101" s="77"/>
      <c r="B101" s="143" t="s">
        <v>55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4"/>
      <c r="P101" s="32" t="s">
        <v>55</v>
      </c>
      <c r="Q101" s="78">
        <v>590</v>
      </c>
      <c r="R101" s="33">
        <v>8</v>
      </c>
      <c r="S101" s="33">
        <v>1</v>
      </c>
      <c r="T101" s="36" t="s">
        <v>7</v>
      </c>
      <c r="U101" s="37" t="s">
        <v>7</v>
      </c>
      <c r="V101" s="38">
        <v>0</v>
      </c>
      <c r="W101" s="145"/>
      <c r="X101" s="145"/>
      <c r="Y101" s="146"/>
      <c r="Z101" s="41">
        <v>12280.1</v>
      </c>
      <c r="AA101" s="41">
        <v>3700</v>
      </c>
      <c r="AB101" s="39">
        <v>3700</v>
      </c>
      <c r="AC101" s="42" t="s">
        <v>113</v>
      </c>
      <c r="AD101" s="43"/>
      <c r="AE101" s="79"/>
    </row>
    <row r="102" spans="1:31" ht="63" x14ac:dyDescent="0.25">
      <c r="A102" s="77"/>
      <c r="B102" s="80"/>
      <c r="C102" s="45"/>
      <c r="D102" s="46"/>
      <c r="E102" s="114" t="s">
        <v>174</v>
      </c>
      <c r="F102" s="114"/>
      <c r="G102" s="114"/>
      <c r="H102" s="114"/>
      <c r="I102" s="114"/>
      <c r="J102" s="114"/>
      <c r="K102" s="114"/>
      <c r="L102" s="114"/>
      <c r="M102" s="114"/>
      <c r="N102" s="114"/>
      <c r="O102" s="132"/>
      <c r="P102" s="32" t="s">
        <v>175</v>
      </c>
      <c r="Q102" s="78">
        <v>590</v>
      </c>
      <c r="R102" s="33">
        <v>8</v>
      </c>
      <c r="S102" s="33">
        <v>1</v>
      </c>
      <c r="T102" s="36" t="s">
        <v>56</v>
      </c>
      <c r="U102" s="37" t="s">
        <v>7</v>
      </c>
      <c r="V102" s="38" t="s">
        <v>116</v>
      </c>
      <c r="W102" s="145"/>
      <c r="X102" s="145"/>
      <c r="Y102" s="146"/>
      <c r="Z102" s="41">
        <v>12280.1</v>
      </c>
      <c r="AA102" s="41">
        <v>3700</v>
      </c>
      <c r="AB102" s="39">
        <v>3700</v>
      </c>
      <c r="AC102" s="42" t="s">
        <v>113</v>
      </c>
      <c r="AD102" s="43"/>
      <c r="AE102" s="79"/>
    </row>
    <row r="103" spans="1:31" ht="63" x14ac:dyDescent="0.25">
      <c r="A103" s="77"/>
      <c r="B103" s="80"/>
      <c r="C103" s="45"/>
      <c r="D103" s="45"/>
      <c r="E103" s="47"/>
      <c r="F103" s="47"/>
      <c r="G103" s="47"/>
      <c r="H103" s="22"/>
      <c r="I103" s="147" t="s">
        <v>176</v>
      </c>
      <c r="J103" s="147"/>
      <c r="K103" s="147"/>
      <c r="L103" s="147"/>
      <c r="M103" s="147"/>
      <c r="N103" s="147"/>
      <c r="O103" s="148"/>
      <c r="P103" s="32" t="s">
        <v>177</v>
      </c>
      <c r="Q103" s="78">
        <v>590</v>
      </c>
      <c r="R103" s="33">
        <v>8</v>
      </c>
      <c r="S103" s="33">
        <v>1</v>
      </c>
      <c r="T103" s="36" t="s">
        <v>96</v>
      </c>
      <c r="U103" s="37" t="s">
        <v>7</v>
      </c>
      <c r="V103" s="38" t="s">
        <v>116</v>
      </c>
      <c r="W103" s="145"/>
      <c r="X103" s="145"/>
      <c r="Y103" s="146"/>
      <c r="Z103" s="41">
        <v>15</v>
      </c>
      <c r="AA103" s="41">
        <v>0</v>
      </c>
      <c r="AB103" s="39">
        <v>0</v>
      </c>
      <c r="AC103" s="42" t="s">
        <v>178</v>
      </c>
      <c r="AD103" s="43"/>
      <c r="AE103" s="79"/>
    </row>
    <row r="104" spans="1:31" ht="31.5" x14ac:dyDescent="0.25">
      <c r="A104" s="77"/>
      <c r="B104" s="133">
        <v>200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4"/>
      <c r="P104" s="18" t="s">
        <v>120</v>
      </c>
      <c r="Q104" s="81">
        <v>590</v>
      </c>
      <c r="R104" s="48">
        <v>8</v>
      </c>
      <c r="S104" s="48">
        <v>1</v>
      </c>
      <c r="T104" s="50" t="s">
        <v>96</v>
      </c>
      <c r="U104" s="51">
        <v>200</v>
      </c>
      <c r="V104" s="38" t="s">
        <v>116</v>
      </c>
      <c r="W104" s="135"/>
      <c r="X104" s="135"/>
      <c r="Y104" s="136"/>
      <c r="Z104" s="53">
        <v>15</v>
      </c>
      <c r="AA104" s="53">
        <v>0</v>
      </c>
      <c r="AB104" s="52">
        <v>0</v>
      </c>
      <c r="AC104" s="42" t="s">
        <v>178</v>
      </c>
      <c r="AD104" s="43"/>
      <c r="AE104" s="79"/>
    </row>
    <row r="105" spans="1:31" ht="47.25" x14ac:dyDescent="0.25">
      <c r="A105" s="77"/>
      <c r="B105" s="133">
        <v>200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4"/>
      <c r="P105" s="18" t="s">
        <v>18</v>
      </c>
      <c r="Q105" s="81">
        <v>590</v>
      </c>
      <c r="R105" s="48">
        <v>8</v>
      </c>
      <c r="S105" s="48">
        <v>1</v>
      </c>
      <c r="T105" s="50" t="s">
        <v>96</v>
      </c>
      <c r="U105" s="51">
        <v>240</v>
      </c>
      <c r="V105" s="38" t="s">
        <v>116</v>
      </c>
      <c r="W105" s="135"/>
      <c r="X105" s="135"/>
      <c r="Y105" s="136"/>
      <c r="Z105" s="53">
        <v>15</v>
      </c>
      <c r="AA105" s="53">
        <v>0</v>
      </c>
      <c r="AB105" s="52">
        <v>0</v>
      </c>
      <c r="AC105" s="42" t="s">
        <v>178</v>
      </c>
      <c r="AD105" s="43"/>
      <c r="AE105" s="79"/>
    </row>
    <row r="106" spans="1:31" ht="31.5" x14ac:dyDescent="0.25">
      <c r="A106" s="77"/>
      <c r="B106" s="80"/>
      <c r="C106" s="45"/>
      <c r="D106" s="45"/>
      <c r="E106" s="47"/>
      <c r="F106" s="47"/>
      <c r="G106" s="47"/>
      <c r="H106" s="22"/>
      <c r="I106" s="147" t="s">
        <v>179</v>
      </c>
      <c r="J106" s="147"/>
      <c r="K106" s="147"/>
      <c r="L106" s="147"/>
      <c r="M106" s="147"/>
      <c r="N106" s="147"/>
      <c r="O106" s="148"/>
      <c r="P106" s="32" t="s">
        <v>180</v>
      </c>
      <c r="Q106" s="78">
        <v>590</v>
      </c>
      <c r="R106" s="33">
        <v>8</v>
      </c>
      <c r="S106" s="33">
        <v>1</v>
      </c>
      <c r="T106" s="36" t="s">
        <v>57</v>
      </c>
      <c r="U106" s="37" t="s">
        <v>7</v>
      </c>
      <c r="V106" s="38" t="s">
        <v>116</v>
      </c>
      <c r="W106" s="145"/>
      <c r="X106" s="145"/>
      <c r="Y106" s="146"/>
      <c r="Z106" s="41">
        <v>5821.6</v>
      </c>
      <c r="AA106" s="41">
        <v>3700</v>
      </c>
      <c r="AB106" s="39">
        <v>3700</v>
      </c>
      <c r="AC106" s="42" t="s">
        <v>178</v>
      </c>
      <c r="AD106" s="43"/>
      <c r="AE106" s="79"/>
    </row>
    <row r="107" spans="1:31" ht="94.5" x14ac:dyDescent="0.25">
      <c r="A107" s="77"/>
      <c r="B107" s="133">
        <v>100</v>
      </c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4"/>
      <c r="P107" s="18" t="s">
        <v>13</v>
      </c>
      <c r="Q107" s="81">
        <v>590</v>
      </c>
      <c r="R107" s="48">
        <v>8</v>
      </c>
      <c r="S107" s="48">
        <v>1</v>
      </c>
      <c r="T107" s="50" t="s">
        <v>57</v>
      </c>
      <c r="U107" s="51">
        <v>100</v>
      </c>
      <c r="V107" s="38" t="s">
        <v>116</v>
      </c>
      <c r="W107" s="135"/>
      <c r="X107" s="135"/>
      <c r="Y107" s="136"/>
      <c r="Z107" s="53">
        <v>3027.1</v>
      </c>
      <c r="AA107" s="53">
        <v>3400</v>
      </c>
      <c r="AB107" s="52">
        <v>3400</v>
      </c>
      <c r="AC107" s="42" t="s">
        <v>178</v>
      </c>
      <c r="AD107" s="43"/>
      <c r="AE107" s="79"/>
    </row>
    <row r="108" spans="1:31" ht="31.5" x14ac:dyDescent="0.25">
      <c r="A108" s="77"/>
      <c r="B108" s="133">
        <v>100</v>
      </c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4"/>
      <c r="P108" s="18" t="s">
        <v>58</v>
      </c>
      <c r="Q108" s="81">
        <v>590</v>
      </c>
      <c r="R108" s="48">
        <v>8</v>
      </c>
      <c r="S108" s="48">
        <v>1</v>
      </c>
      <c r="T108" s="50" t="s">
        <v>57</v>
      </c>
      <c r="U108" s="51">
        <v>110</v>
      </c>
      <c r="V108" s="38" t="s">
        <v>116</v>
      </c>
      <c r="W108" s="135"/>
      <c r="X108" s="135"/>
      <c r="Y108" s="136"/>
      <c r="Z108" s="53">
        <v>3027.1</v>
      </c>
      <c r="AA108" s="53">
        <v>3400</v>
      </c>
      <c r="AB108" s="52">
        <v>3400</v>
      </c>
      <c r="AC108" s="42" t="s">
        <v>178</v>
      </c>
      <c r="AD108" s="43"/>
      <c r="AE108" s="79"/>
    </row>
    <row r="109" spans="1:31" ht="31.5" x14ac:dyDescent="0.25">
      <c r="A109" s="77"/>
      <c r="B109" s="133">
        <v>200</v>
      </c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4"/>
      <c r="P109" s="18" t="s">
        <v>120</v>
      </c>
      <c r="Q109" s="81">
        <v>590</v>
      </c>
      <c r="R109" s="48">
        <v>8</v>
      </c>
      <c r="S109" s="48">
        <v>1</v>
      </c>
      <c r="T109" s="50" t="s">
        <v>57</v>
      </c>
      <c r="U109" s="51">
        <v>200</v>
      </c>
      <c r="V109" s="38" t="s">
        <v>116</v>
      </c>
      <c r="W109" s="135"/>
      <c r="X109" s="135"/>
      <c r="Y109" s="136"/>
      <c r="Z109" s="53">
        <v>2794.5</v>
      </c>
      <c r="AA109" s="53">
        <v>300</v>
      </c>
      <c r="AB109" s="52">
        <v>300</v>
      </c>
      <c r="AC109" s="42" t="s">
        <v>178</v>
      </c>
      <c r="AD109" s="43"/>
      <c r="AE109" s="79"/>
    </row>
    <row r="110" spans="1:31" ht="47.25" x14ac:dyDescent="0.25">
      <c r="A110" s="77"/>
      <c r="B110" s="133">
        <v>200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4"/>
      <c r="P110" s="18" t="s">
        <v>18</v>
      </c>
      <c r="Q110" s="81">
        <v>590</v>
      </c>
      <c r="R110" s="48">
        <v>8</v>
      </c>
      <c r="S110" s="48">
        <v>1</v>
      </c>
      <c r="T110" s="50" t="s">
        <v>57</v>
      </c>
      <c r="U110" s="51">
        <v>240</v>
      </c>
      <c r="V110" s="38" t="s">
        <v>116</v>
      </c>
      <c r="W110" s="135"/>
      <c r="X110" s="135"/>
      <c r="Y110" s="136"/>
      <c r="Z110" s="53">
        <v>2794.5</v>
      </c>
      <c r="AA110" s="53">
        <v>300</v>
      </c>
      <c r="AB110" s="52">
        <v>300</v>
      </c>
      <c r="AC110" s="42" t="s">
        <v>178</v>
      </c>
      <c r="AD110" s="43"/>
      <c r="AE110" s="79"/>
    </row>
    <row r="111" spans="1:31" ht="31.5" x14ac:dyDescent="0.25">
      <c r="A111" s="77"/>
      <c r="B111" s="80"/>
      <c r="C111" s="45"/>
      <c r="D111" s="45"/>
      <c r="E111" s="47"/>
      <c r="F111" s="47"/>
      <c r="G111" s="47"/>
      <c r="H111" s="22"/>
      <c r="I111" s="147" t="s">
        <v>181</v>
      </c>
      <c r="J111" s="147"/>
      <c r="K111" s="147"/>
      <c r="L111" s="147"/>
      <c r="M111" s="147"/>
      <c r="N111" s="147"/>
      <c r="O111" s="148"/>
      <c r="P111" s="32" t="s">
        <v>101</v>
      </c>
      <c r="Q111" s="78">
        <v>590</v>
      </c>
      <c r="R111" s="33">
        <v>8</v>
      </c>
      <c r="S111" s="33">
        <v>1</v>
      </c>
      <c r="T111" s="36" t="s">
        <v>59</v>
      </c>
      <c r="U111" s="37" t="s">
        <v>7</v>
      </c>
      <c r="V111" s="38" t="s">
        <v>116</v>
      </c>
      <c r="W111" s="145"/>
      <c r="X111" s="145"/>
      <c r="Y111" s="146"/>
      <c r="Z111" s="41">
        <v>6443.5</v>
      </c>
      <c r="AA111" s="41">
        <v>0</v>
      </c>
      <c r="AB111" s="39">
        <v>0</v>
      </c>
      <c r="AC111" s="42" t="s">
        <v>123</v>
      </c>
      <c r="AD111" s="43"/>
      <c r="AE111" s="79"/>
    </row>
    <row r="112" spans="1:31" ht="94.5" x14ac:dyDescent="0.25">
      <c r="A112" s="77"/>
      <c r="B112" s="133">
        <v>100</v>
      </c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4"/>
      <c r="P112" s="18" t="s">
        <v>13</v>
      </c>
      <c r="Q112" s="81">
        <v>590</v>
      </c>
      <c r="R112" s="48">
        <v>8</v>
      </c>
      <c r="S112" s="48">
        <v>1</v>
      </c>
      <c r="T112" s="50" t="s">
        <v>59</v>
      </c>
      <c r="U112" s="51">
        <v>100</v>
      </c>
      <c r="V112" s="38" t="s">
        <v>116</v>
      </c>
      <c r="W112" s="135"/>
      <c r="X112" s="135"/>
      <c r="Y112" s="136"/>
      <c r="Z112" s="53">
        <v>6443.5</v>
      </c>
      <c r="AA112" s="53">
        <v>0</v>
      </c>
      <c r="AB112" s="52">
        <v>0</v>
      </c>
      <c r="AC112" s="42" t="s">
        <v>123</v>
      </c>
      <c r="AD112" s="43"/>
      <c r="AE112" s="79"/>
    </row>
    <row r="113" spans="1:31" ht="31.5" x14ac:dyDescent="0.25">
      <c r="A113" s="77"/>
      <c r="B113" s="133">
        <v>100</v>
      </c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4"/>
      <c r="P113" s="18" t="s">
        <v>58</v>
      </c>
      <c r="Q113" s="81">
        <v>590</v>
      </c>
      <c r="R113" s="48">
        <v>8</v>
      </c>
      <c r="S113" s="48">
        <v>1</v>
      </c>
      <c r="T113" s="50" t="s">
        <v>59</v>
      </c>
      <c r="U113" s="51">
        <v>110</v>
      </c>
      <c r="V113" s="38" t="s">
        <v>116</v>
      </c>
      <c r="W113" s="135"/>
      <c r="X113" s="135"/>
      <c r="Y113" s="136"/>
      <c r="Z113" s="53">
        <v>6443.5</v>
      </c>
      <c r="AA113" s="53">
        <v>0</v>
      </c>
      <c r="AB113" s="52">
        <v>0</v>
      </c>
      <c r="AC113" s="42" t="s">
        <v>123</v>
      </c>
      <c r="AD113" s="43"/>
      <c r="AE113" s="79"/>
    </row>
    <row r="114" spans="1:31" ht="15.75" x14ac:dyDescent="0.25">
      <c r="A114" s="77"/>
      <c r="B114" s="143" t="s">
        <v>182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4"/>
      <c r="P114" s="32" t="s">
        <v>182</v>
      </c>
      <c r="Q114" s="78">
        <v>590</v>
      </c>
      <c r="R114" s="33">
        <v>10</v>
      </c>
      <c r="S114" s="33">
        <v>0</v>
      </c>
      <c r="T114" s="36" t="s">
        <v>7</v>
      </c>
      <c r="U114" s="37" t="s">
        <v>7</v>
      </c>
      <c r="V114" s="38">
        <v>0</v>
      </c>
      <c r="W114" s="145"/>
      <c r="X114" s="145"/>
      <c r="Y114" s="146"/>
      <c r="Z114" s="41">
        <v>596</v>
      </c>
      <c r="AA114" s="41">
        <v>596</v>
      </c>
      <c r="AB114" s="39">
        <v>596</v>
      </c>
      <c r="AC114" s="42" t="s">
        <v>134</v>
      </c>
      <c r="AD114" s="43"/>
      <c r="AE114" s="79"/>
    </row>
    <row r="115" spans="1:31" ht="15.75" x14ac:dyDescent="0.25">
      <c r="A115" s="77"/>
      <c r="B115" s="143" t="s">
        <v>60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4"/>
      <c r="P115" s="32" t="s">
        <v>60</v>
      </c>
      <c r="Q115" s="78">
        <v>590</v>
      </c>
      <c r="R115" s="33">
        <v>10</v>
      </c>
      <c r="S115" s="33">
        <v>1</v>
      </c>
      <c r="T115" s="36" t="s">
        <v>7</v>
      </c>
      <c r="U115" s="37" t="s">
        <v>7</v>
      </c>
      <c r="V115" s="38">
        <v>0</v>
      </c>
      <c r="W115" s="145"/>
      <c r="X115" s="145"/>
      <c r="Y115" s="146"/>
      <c r="Z115" s="41">
        <v>596</v>
      </c>
      <c r="AA115" s="41">
        <v>596</v>
      </c>
      <c r="AB115" s="39">
        <v>596</v>
      </c>
      <c r="AC115" s="42" t="s">
        <v>134</v>
      </c>
      <c r="AD115" s="43"/>
      <c r="AE115" s="79"/>
    </row>
    <row r="116" spans="1:31" ht="15.75" x14ac:dyDescent="0.25">
      <c r="A116" s="77"/>
      <c r="B116" s="80"/>
      <c r="C116" s="45"/>
      <c r="D116" s="46"/>
      <c r="E116" s="114" t="s">
        <v>115</v>
      </c>
      <c r="F116" s="114"/>
      <c r="G116" s="114"/>
      <c r="H116" s="114"/>
      <c r="I116" s="114"/>
      <c r="J116" s="114"/>
      <c r="K116" s="114"/>
      <c r="L116" s="114"/>
      <c r="M116" s="114"/>
      <c r="N116" s="114"/>
      <c r="O116" s="132"/>
      <c r="P116" s="32" t="s">
        <v>9</v>
      </c>
      <c r="Q116" s="78">
        <v>590</v>
      </c>
      <c r="R116" s="33">
        <v>10</v>
      </c>
      <c r="S116" s="33">
        <v>1</v>
      </c>
      <c r="T116" s="36" t="s">
        <v>10</v>
      </c>
      <c r="U116" s="37" t="s">
        <v>7</v>
      </c>
      <c r="V116" s="38" t="s">
        <v>116</v>
      </c>
      <c r="W116" s="145"/>
      <c r="X116" s="145"/>
      <c r="Y116" s="146"/>
      <c r="Z116" s="41">
        <v>596</v>
      </c>
      <c r="AA116" s="41">
        <v>596</v>
      </c>
      <c r="AB116" s="39">
        <v>596</v>
      </c>
      <c r="AC116" s="42" t="s">
        <v>134</v>
      </c>
      <c r="AD116" s="43"/>
      <c r="AE116" s="79"/>
    </row>
    <row r="117" spans="1:31" ht="47.25" x14ac:dyDescent="0.25">
      <c r="A117" s="77"/>
      <c r="B117" s="80"/>
      <c r="C117" s="45"/>
      <c r="D117" s="45"/>
      <c r="E117" s="47"/>
      <c r="F117" s="47"/>
      <c r="G117" s="47"/>
      <c r="H117" s="22"/>
      <c r="I117" s="147" t="s">
        <v>183</v>
      </c>
      <c r="J117" s="147"/>
      <c r="K117" s="147"/>
      <c r="L117" s="147"/>
      <c r="M117" s="147"/>
      <c r="N117" s="147"/>
      <c r="O117" s="148"/>
      <c r="P117" s="32" t="s">
        <v>61</v>
      </c>
      <c r="Q117" s="78">
        <v>590</v>
      </c>
      <c r="R117" s="33">
        <v>10</v>
      </c>
      <c r="S117" s="33">
        <v>1</v>
      </c>
      <c r="T117" s="36" t="s">
        <v>62</v>
      </c>
      <c r="U117" s="37" t="s">
        <v>7</v>
      </c>
      <c r="V117" s="38" t="s">
        <v>116</v>
      </c>
      <c r="W117" s="145"/>
      <c r="X117" s="145"/>
      <c r="Y117" s="146"/>
      <c r="Z117" s="41">
        <v>596</v>
      </c>
      <c r="AA117" s="41">
        <v>596</v>
      </c>
      <c r="AB117" s="39">
        <v>596</v>
      </c>
      <c r="AC117" s="42" t="s">
        <v>134</v>
      </c>
      <c r="AD117" s="43"/>
      <c r="AE117" s="79"/>
    </row>
    <row r="118" spans="1:31" ht="31.5" x14ac:dyDescent="0.25">
      <c r="A118" s="77"/>
      <c r="B118" s="133">
        <v>300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4"/>
      <c r="P118" s="18" t="s">
        <v>63</v>
      </c>
      <c r="Q118" s="81">
        <v>590</v>
      </c>
      <c r="R118" s="48">
        <v>10</v>
      </c>
      <c r="S118" s="48">
        <v>1</v>
      </c>
      <c r="T118" s="50" t="s">
        <v>62</v>
      </c>
      <c r="U118" s="51">
        <v>300</v>
      </c>
      <c r="V118" s="38" t="s">
        <v>116</v>
      </c>
      <c r="W118" s="135"/>
      <c r="X118" s="135"/>
      <c r="Y118" s="136"/>
      <c r="Z118" s="53">
        <v>596</v>
      </c>
      <c r="AA118" s="53">
        <v>596</v>
      </c>
      <c r="AB118" s="52">
        <v>596</v>
      </c>
      <c r="AC118" s="42" t="s">
        <v>134</v>
      </c>
      <c r="AD118" s="43"/>
      <c r="AE118" s="79"/>
    </row>
    <row r="119" spans="1:31" ht="31.5" x14ac:dyDescent="0.25">
      <c r="A119" s="77"/>
      <c r="B119" s="133">
        <v>300</v>
      </c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4"/>
      <c r="P119" s="18" t="s">
        <v>97</v>
      </c>
      <c r="Q119" s="81">
        <v>590</v>
      </c>
      <c r="R119" s="48">
        <v>10</v>
      </c>
      <c r="S119" s="48">
        <v>1</v>
      </c>
      <c r="T119" s="50" t="s">
        <v>62</v>
      </c>
      <c r="U119" s="51">
        <v>310</v>
      </c>
      <c r="V119" s="38" t="s">
        <v>116</v>
      </c>
      <c r="W119" s="135"/>
      <c r="X119" s="135"/>
      <c r="Y119" s="136"/>
      <c r="Z119" s="53">
        <v>596</v>
      </c>
      <c r="AA119" s="53">
        <v>596</v>
      </c>
      <c r="AB119" s="52">
        <v>596</v>
      </c>
      <c r="AC119" s="42" t="s">
        <v>134</v>
      </c>
      <c r="AD119" s="43"/>
      <c r="AE119" s="79"/>
    </row>
    <row r="120" spans="1:31" ht="15.75" x14ac:dyDescent="0.25">
      <c r="A120" s="77"/>
      <c r="B120" s="143" t="s">
        <v>184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4"/>
      <c r="P120" s="32" t="s">
        <v>184</v>
      </c>
      <c r="Q120" s="78">
        <v>590</v>
      </c>
      <c r="R120" s="33">
        <v>11</v>
      </c>
      <c r="S120" s="33">
        <v>0</v>
      </c>
      <c r="T120" s="36" t="s">
        <v>7</v>
      </c>
      <c r="U120" s="37" t="s">
        <v>7</v>
      </c>
      <c r="V120" s="38">
        <v>0</v>
      </c>
      <c r="W120" s="145"/>
      <c r="X120" s="145"/>
      <c r="Y120" s="146"/>
      <c r="Z120" s="41">
        <v>5</v>
      </c>
      <c r="AA120" s="41">
        <v>5</v>
      </c>
      <c r="AB120" s="39">
        <v>5</v>
      </c>
      <c r="AC120" s="42" t="s">
        <v>159</v>
      </c>
      <c r="AD120" s="43"/>
      <c r="AE120" s="79"/>
    </row>
    <row r="121" spans="1:31" ht="31.5" x14ac:dyDescent="0.25">
      <c r="A121" s="77"/>
      <c r="B121" s="143" t="s">
        <v>64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4"/>
      <c r="P121" s="32" t="s">
        <v>64</v>
      </c>
      <c r="Q121" s="78">
        <v>590</v>
      </c>
      <c r="R121" s="33">
        <v>11</v>
      </c>
      <c r="S121" s="33">
        <v>5</v>
      </c>
      <c r="T121" s="36" t="s">
        <v>7</v>
      </c>
      <c r="U121" s="37" t="s">
        <v>7</v>
      </c>
      <c r="V121" s="38">
        <v>0</v>
      </c>
      <c r="W121" s="145"/>
      <c r="X121" s="145"/>
      <c r="Y121" s="146"/>
      <c r="Z121" s="41">
        <v>5</v>
      </c>
      <c r="AA121" s="41">
        <v>5</v>
      </c>
      <c r="AB121" s="39">
        <v>5</v>
      </c>
      <c r="AC121" s="42" t="s">
        <v>159</v>
      </c>
      <c r="AD121" s="43"/>
      <c r="AE121" s="79"/>
    </row>
    <row r="122" spans="1:31" ht="63" x14ac:dyDescent="0.25">
      <c r="A122" s="77"/>
      <c r="B122" s="80"/>
      <c r="C122" s="45"/>
      <c r="D122" s="46"/>
      <c r="E122" s="114" t="s">
        <v>185</v>
      </c>
      <c r="F122" s="114"/>
      <c r="G122" s="114"/>
      <c r="H122" s="114"/>
      <c r="I122" s="114"/>
      <c r="J122" s="114"/>
      <c r="K122" s="114"/>
      <c r="L122" s="114"/>
      <c r="M122" s="114"/>
      <c r="N122" s="114"/>
      <c r="O122" s="132"/>
      <c r="P122" s="32" t="s">
        <v>186</v>
      </c>
      <c r="Q122" s="78">
        <v>590</v>
      </c>
      <c r="R122" s="33">
        <v>11</v>
      </c>
      <c r="S122" s="33">
        <v>5</v>
      </c>
      <c r="T122" s="36" t="s">
        <v>65</v>
      </c>
      <c r="U122" s="37" t="s">
        <v>7</v>
      </c>
      <c r="V122" s="38" t="s">
        <v>116</v>
      </c>
      <c r="W122" s="145"/>
      <c r="X122" s="145"/>
      <c r="Y122" s="146"/>
      <c r="Z122" s="41">
        <v>5</v>
      </c>
      <c r="AA122" s="41">
        <v>5</v>
      </c>
      <c r="AB122" s="39">
        <v>5</v>
      </c>
      <c r="AC122" s="42" t="s">
        <v>159</v>
      </c>
      <c r="AD122" s="43"/>
      <c r="AE122" s="79"/>
    </row>
    <row r="123" spans="1:31" ht="31.5" x14ac:dyDescent="0.25">
      <c r="A123" s="77"/>
      <c r="B123" s="80"/>
      <c r="C123" s="45"/>
      <c r="D123" s="45"/>
      <c r="E123" s="47"/>
      <c r="F123" s="47"/>
      <c r="G123" s="47"/>
      <c r="H123" s="22"/>
      <c r="I123" s="147" t="s">
        <v>187</v>
      </c>
      <c r="J123" s="147"/>
      <c r="K123" s="147"/>
      <c r="L123" s="147"/>
      <c r="M123" s="147"/>
      <c r="N123" s="147"/>
      <c r="O123" s="148"/>
      <c r="P123" s="32" t="s">
        <v>188</v>
      </c>
      <c r="Q123" s="78">
        <v>590</v>
      </c>
      <c r="R123" s="33">
        <v>11</v>
      </c>
      <c r="S123" s="33">
        <v>5</v>
      </c>
      <c r="T123" s="36" t="s">
        <v>66</v>
      </c>
      <c r="U123" s="37" t="s">
        <v>7</v>
      </c>
      <c r="V123" s="38" t="s">
        <v>116</v>
      </c>
      <c r="W123" s="145"/>
      <c r="X123" s="145"/>
      <c r="Y123" s="146"/>
      <c r="Z123" s="41">
        <v>5</v>
      </c>
      <c r="AA123" s="41">
        <v>5</v>
      </c>
      <c r="AB123" s="39">
        <v>5</v>
      </c>
      <c r="AC123" s="42" t="s">
        <v>159</v>
      </c>
      <c r="AD123" s="43"/>
      <c r="AE123" s="79"/>
    </row>
    <row r="124" spans="1:31" ht="31.5" x14ac:dyDescent="0.25">
      <c r="A124" s="77"/>
      <c r="B124" s="133">
        <v>200</v>
      </c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4"/>
      <c r="P124" s="18" t="s">
        <v>120</v>
      </c>
      <c r="Q124" s="81">
        <v>590</v>
      </c>
      <c r="R124" s="48">
        <v>11</v>
      </c>
      <c r="S124" s="48">
        <v>5</v>
      </c>
      <c r="T124" s="50" t="s">
        <v>66</v>
      </c>
      <c r="U124" s="51">
        <v>200</v>
      </c>
      <c r="V124" s="38" t="s">
        <v>116</v>
      </c>
      <c r="W124" s="135"/>
      <c r="X124" s="135"/>
      <c r="Y124" s="136"/>
      <c r="Z124" s="53">
        <v>5</v>
      </c>
      <c r="AA124" s="53">
        <v>5</v>
      </c>
      <c r="AB124" s="52">
        <v>5</v>
      </c>
      <c r="AC124" s="42" t="s">
        <v>159</v>
      </c>
      <c r="AD124" s="43"/>
      <c r="AE124" s="79"/>
    </row>
    <row r="125" spans="1:31" ht="47.25" x14ac:dyDescent="0.25">
      <c r="A125" s="77"/>
      <c r="B125" s="133">
        <v>200</v>
      </c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4"/>
      <c r="P125" s="18" t="s">
        <v>18</v>
      </c>
      <c r="Q125" s="81">
        <v>590</v>
      </c>
      <c r="R125" s="48">
        <v>11</v>
      </c>
      <c r="S125" s="48">
        <v>5</v>
      </c>
      <c r="T125" s="50" t="s">
        <v>66</v>
      </c>
      <c r="U125" s="51">
        <v>240</v>
      </c>
      <c r="V125" s="38" t="s">
        <v>116</v>
      </c>
      <c r="W125" s="135"/>
      <c r="X125" s="135"/>
      <c r="Y125" s="136"/>
      <c r="Z125" s="53">
        <v>5</v>
      </c>
      <c r="AA125" s="53">
        <v>5</v>
      </c>
      <c r="AB125" s="52">
        <v>5</v>
      </c>
      <c r="AC125" s="42" t="s">
        <v>159</v>
      </c>
      <c r="AD125" s="43"/>
      <c r="AE125" s="79"/>
    </row>
    <row r="126" spans="1:31" ht="15.75" x14ac:dyDescent="0.25">
      <c r="A126" s="77"/>
      <c r="B126" s="143">
        <v>9900</v>
      </c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4"/>
      <c r="P126" s="32" t="s">
        <v>190</v>
      </c>
      <c r="Q126" s="78">
        <v>590</v>
      </c>
      <c r="R126" s="33">
        <v>99</v>
      </c>
      <c r="S126" s="33">
        <v>0</v>
      </c>
      <c r="T126" s="36" t="s">
        <v>7</v>
      </c>
      <c r="U126" s="37" t="s">
        <v>7</v>
      </c>
      <c r="V126" s="38">
        <v>0</v>
      </c>
      <c r="W126" s="145"/>
      <c r="X126" s="145"/>
      <c r="Y126" s="146"/>
      <c r="Z126" s="41">
        <v>0</v>
      </c>
      <c r="AA126" s="41">
        <v>324.5</v>
      </c>
      <c r="AB126" s="39">
        <v>608.70000000000005</v>
      </c>
      <c r="AC126" s="42" t="s">
        <v>189</v>
      </c>
      <c r="AD126" s="43"/>
      <c r="AE126" s="79"/>
    </row>
    <row r="127" spans="1:31" ht="15.75" x14ac:dyDescent="0.25">
      <c r="A127" s="77"/>
      <c r="B127" s="143" t="s">
        <v>190</v>
      </c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4"/>
      <c r="P127" s="32" t="s">
        <v>190</v>
      </c>
      <c r="Q127" s="78">
        <v>590</v>
      </c>
      <c r="R127" s="33">
        <v>99</v>
      </c>
      <c r="S127" s="33">
        <v>99</v>
      </c>
      <c r="T127" s="36" t="s">
        <v>7</v>
      </c>
      <c r="U127" s="37" t="s">
        <v>7</v>
      </c>
      <c r="V127" s="38">
        <v>0</v>
      </c>
      <c r="W127" s="145"/>
      <c r="X127" s="145"/>
      <c r="Y127" s="146"/>
      <c r="Z127" s="41">
        <v>0</v>
      </c>
      <c r="AA127" s="41">
        <v>324.5</v>
      </c>
      <c r="AB127" s="39">
        <v>608.70000000000005</v>
      </c>
      <c r="AC127" s="42" t="s">
        <v>189</v>
      </c>
      <c r="AD127" s="43"/>
      <c r="AE127" s="79"/>
    </row>
    <row r="128" spans="1:31" ht="15.75" x14ac:dyDescent="0.25">
      <c r="A128" s="77"/>
      <c r="B128" s="80"/>
      <c r="C128" s="45"/>
      <c r="D128" s="46"/>
      <c r="E128" s="114" t="s">
        <v>115</v>
      </c>
      <c r="F128" s="114"/>
      <c r="G128" s="114"/>
      <c r="H128" s="114"/>
      <c r="I128" s="114"/>
      <c r="J128" s="114"/>
      <c r="K128" s="114"/>
      <c r="L128" s="114"/>
      <c r="M128" s="114"/>
      <c r="N128" s="114"/>
      <c r="O128" s="132"/>
      <c r="P128" s="32" t="s">
        <v>9</v>
      </c>
      <c r="Q128" s="78">
        <v>590</v>
      </c>
      <c r="R128" s="33">
        <v>99</v>
      </c>
      <c r="S128" s="33">
        <v>99</v>
      </c>
      <c r="T128" s="36" t="s">
        <v>10</v>
      </c>
      <c r="U128" s="37" t="s">
        <v>7</v>
      </c>
      <c r="V128" s="38" t="s">
        <v>116</v>
      </c>
      <c r="W128" s="145"/>
      <c r="X128" s="145"/>
      <c r="Y128" s="146"/>
      <c r="Z128" s="41">
        <v>0</v>
      </c>
      <c r="AA128" s="41">
        <v>324.5</v>
      </c>
      <c r="AB128" s="39">
        <v>608.70000000000005</v>
      </c>
      <c r="AC128" s="42" t="s">
        <v>189</v>
      </c>
      <c r="AD128" s="43"/>
      <c r="AE128" s="79"/>
    </row>
    <row r="129" spans="1:31" ht="15.75" x14ac:dyDescent="0.25">
      <c r="A129" s="77"/>
      <c r="B129" s="80"/>
      <c r="C129" s="45"/>
      <c r="D129" s="45"/>
      <c r="E129" s="47"/>
      <c r="F129" s="47"/>
      <c r="G129" s="47"/>
      <c r="H129" s="22"/>
      <c r="I129" s="147" t="s">
        <v>191</v>
      </c>
      <c r="J129" s="147"/>
      <c r="K129" s="147"/>
      <c r="L129" s="147"/>
      <c r="M129" s="147"/>
      <c r="N129" s="147"/>
      <c r="O129" s="148"/>
      <c r="P129" s="32" t="s">
        <v>190</v>
      </c>
      <c r="Q129" s="78">
        <v>590</v>
      </c>
      <c r="R129" s="33">
        <v>99</v>
      </c>
      <c r="S129" s="33">
        <v>99</v>
      </c>
      <c r="T129" s="36" t="s">
        <v>107</v>
      </c>
      <c r="U129" s="37" t="s">
        <v>7</v>
      </c>
      <c r="V129" s="38" t="s">
        <v>116</v>
      </c>
      <c r="W129" s="145"/>
      <c r="X129" s="145"/>
      <c r="Y129" s="146"/>
      <c r="Z129" s="41">
        <v>0</v>
      </c>
      <c r="AA129" s="41">
        <v>324.5</v>
      </c>
      <c r="AB129" s="39">
        <v>608.70000000000005</v>
      </c>
      <c r="AC129" s="42" t="s">
        <v>189</v>
      </c>
      <c r="AD129" s="43"/>
      <c r="AE129" s="79"/>
    </row>
    <row r="130" spans="1:31" ht="15.75" x14ac:dyDescent="0.25">
      <c r="A130" s="77"/>
      <c r="B130" s="133">
        <v>900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4"/>
      <c r="P130" s="32" t="s">
        <v>190</v>
      </c>
      <c r="Q130" s="81">
        <v>590</v>
      </c>
      <c r="R130" s="48">
        <v>99</v>
      </c>
      <c r="S130" s="48">
        <v>99</v>
      </c>
      <c r="T130" s="50" t="s">
        <v>107</v>
      </c>
      <c r="U130" s="51">
        <v>900</v>
      </c>
      <c r="V130" s="38" t="s">
        <v>116</v>
      </c>
      <c r="W130" s="135"/>
      <c r="X130" s="135"/>
      <c r="Y130" s="136"/>
      <c r="Z130" s="53">
        <v>0</v>
      </c>
      <c r="AA130" s="53">
        <v>324.5</v>
      </c>
      <c r="AB130" s="52">
        <v>608.70000000000005</v>
      </c>
      <c r="AC130" s="42" t="s">
        <v>189</v>
      </c>
      <c r="AD130" s="43"/>
      <c r="AE130" s="79"/>
    </row>
    <row r="131" spans="1:31" ht="16.5" thickBot="1" x14ac:dyDescent="0.3">
      <c r="A131" s="77"/>
      <c r="B131" s="133">
        <v>900</v>
      </c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4"/>
      <c r="P131" s="32" t="s">
        <v>190</v>
      </c>
      <c r="Q131" s="81">
        <v>590</v>
      </c>
      <c r="R131" s="48">
        <v>99</v>
      </c>
      <c r="S131" s="48">
        <v>99</v>
      </c>
      <c r="T131" s="50" t="s">
        <v>107</v>
      </c>
      <c r="U131" s="51">
        <v>990</v>
      </c>
      <c r="V131" s="38" t="s">
        <v>116</v>
      </c>
      <c r="W131" s="135"/>
      <c r="X131" s="135"/>
      <c r="Y131" s="136"/>
      <c r="Z131" s="53">
        <v>0</v>
      </c>
      <c r="AA131" s="53">
        <v>324.5</v>
      </c>
      <c r="AB131" s="52">
        <v>608.70000000000005</v>
      </c>
      <c r="AC131" s="42" t="s">
        <v>189</v>
      </c>
      <c r="AD131" s="43"/>
      <c r="AE131" s="79"/>
    </row>
    <row r="132" spans="1:31" ht="15.75" x14ac:dyDescent="0.2">
      <c r="A132" s="24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54" t="s">
        <v>67</v>
      </c>
      <c r="Q132" s="55"/>
      <c r="R132" s="55"/>
      <c r="S132" s="55"/>
      <c r="T132" s="55"/>
      <c r="U132" s="55"/>
      <c r="V132" s="55"/>
      <c r="W132" s="56"/>
      <c r="X132" s="83"/>
      <c r="Y132" s="84">
        <v>0</v>
      </c>
      <c r="Z132" s="39">
        <v>30056</v>
      </c>
      <c r="AA132" s="84">
        <v>13342.8</v>
      </c>
      <c r="AB132" s="39">
        <v>12550</v>
      </c>
      <c r="AC132" s="24"/>
      <c r="AD132" s="24"/>
      <c r="AE132" s="24"/>
    </row>
    <row r="133" spans="1:31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</row>
  </sheetData>
  <mergeCells count="252">
    <mergeCell ref="AC7:AC8"/>
    <mergeCell ref="AD7:AD8"/>
    <mergeCell ref="B9:O9"/>
    <mergeCell ref="W9:Y9"/>
    <mergeCell ref="P4:AB4"/>
    <mergeCell ref="P6:P8"/>
    <mergeCell ref="Q6:Q8"/>
    <mergeCell ref="R6:R8"/>
    <mergeCell ref="S6:S8"/>
    <mergeCell ref="T6:T8"/>
    <mergeCell ref="U6:U8"/>
    <mergeCell ref="W6:W7"/>
    <mergeCell ref="Y6:Y7"/>
    <mergeCell ref="Z6:AB6"/>
    <mergeCell ref="B10:O10"/>
    <mergeCell ref="W10:Y10"/>
    <mergeCell ref="B11:O11"/>
    <mergeCell ref="W11:Y11"/>
    <mergeCell ref="E12:O12"/>
    <mergeCell ref="W12:Y12"/>
    <mergeCell ref="Z7:Z8"/>
    <mergeCell ref="AA7:AA8"/>
    <mergeCell ref="AB7:AB8"/>
    <mergeCell ref="B19:O19"/>
    <mergeCell ref="W19:Y19"/>
    <mergeCell ref="E20:O20"/>
    <mergeCell ref="W20:Y20"/>
    <mergeCell ref="I21:O21"/>
    <mergeCell ref="W21:Y21"/>
    <mergeCell ref="I13:O13"/>
    <mergeCell ref="W13:Y13"/>
    <mergeCell ref="B14:O14"/>
    <mergeCell ref="W14:Y14"/>
    <mergeCell ref="B15:O15"/>
    <mergeCell ref="W15:Y15"/>
    <mergeCell ref="B25:O25"/>
    <mergeCell ref="W25:Y25"/>
    <mergeCell ref="B26:O26"/>
    <mergeCell ref="W26:Y26"/>
    <mergeCell ref="B27:O27"/>
    <mergeCell ref="W27:Y27"/>
    <mergeCell ref="B22:O22"/>
    <mergeCell ref="W22:Y22"/>
    <mergeCell ref="B23:O23"/>
    <mergeCell ref="W23:Y23"/>
    <mergeCell ref="I24:O24"/>
    <mergeCell ref="W24:Y24"/>
    <mergeCell ref="B31:O31"/>
    <mergeCell ref="W31:Y31"/>
    <mergeCell ref="B35:O35"/>
    <mergeCell ref="W35:Y35"/>
    <mergeCell ref="E36:O36"/>
    <mergeCell ref="W36:Y36"/>
    <mergeCell ref="B28:O28"/>
    <mergeCell ref="W28:Y28"/>
    <mergeCell ref="I29:O29"/>
    <mergeCell ref="W29:Y29"/>
    <mergeCell ref="B30:O30"/>
    <mergeCell ref="W30:Y30"/>
    <mergeCell ref="B40:O40"/>
    <mergeCell ref="W40:Y40"/>
    <mergeCell ref="E41:O41"/>
    <mergeCell ref="W41:Y41"/>
    <mergeCell ref="I42:O42"/>
    <mergeCell ref="W42:Y42"/>
    <mergeCell ref="I37:O37"/>
    <mergeCell ref="W37:Y37"/>
    <mergeCell ref="B38:O38"/>
    <mergeCell ref="W38:Y38"/>
    <mergeCell ref="B39:O39"/>
    <mergeCell ref="W39:Y39"/>
    <mergeCell ref="E46:O46"/>
    <mergeCell ref="W46:Y46"/>
    <mergeCell ref="I47:O47"/>
    <mergeCell ref="W47:Y47"/>
    <mergeCell ref="B48:O48"/>
    <mergeCell ref="W48:Y48"/>
    <mergeCell ref="B43:O43"/>
    <mergeCell ref="W43:Y43"/>
    <mergeCell ref="B44:O44"/>
    <mergeCell ref="W44:Y44"/>
    <mergeCell ref="B45:O45"/>
    <mergeCell ref="W45:Y45"/>
    <mergeCell ref="B52:O52"/>
    <mergeCell ref="W52:Y52"/>
    <mergeCell ref="B53:O53"/>
    <mergeCell ref="W53:Y53"/>
    <mergeCell ref="B54:O54"/>
    <mergeCell ref="W54:Y54"/>
    <mergeCell ref="B49:O49"/>
    <mergeCell ref="W49:Y49"/>
    <mergeCell ref="I50:O50"/>
    <mergeCell ref="W50:Y50"/>
    <mergeCell ref="B51:O51"/>
    <mergeCell ref="W51:Y51"/>
    <mergeCell ref="B58:O58"/>
    <mergeCell ref="W58:Y58"/>
    <mergeCell ref="B59:O59"/>
    <mergeCell ref="W59:Y59"/>
    <mergeCell ref="B60:O60"/>
    <mergeCell ref="W60:Y60"/>
    <mergeCell ref="E55:O55"/>
    <mergeCell ref="W55:Y55"/>
    <mergeCell ref="I56:O56"/>
    <mergeCell ref="W56:Y56"/>
    <mergeCell ref="B57:O57"/>
    <mergeCell ref="W57:Y57"/>
    <mergeCell ref="I64:O64"/>
    <mergeCell ref="W64:Y64"/>
    <mergeCell ref="B65:O65"/>
    <mergeCell ref="W65:Y65"/>
    <mergeCell ref="B66:O66"/>
    <mergeCell ref="W66:Y66"/>
    <mergeCell ref="B61:O61"/>
    <mergeCell ref="W61:Y61"/>
    <mergeCell ref="B62:O62"/>
    <mergeCell ref="W62:Y62"/>
    <mergeCell ref="E63:O63"/>
    <mergeCell ref="W63:Y63"/>
    <mergeCell ref="G70:O70"/>
    <mergeCell ref="W70:Y70"/>
    <mergeCell ref="I71:O71"/>
    <mergeCell ref="W71:Y71"/>
    <mergeCell ref="B72:O72"/>
    <mergeCell ref="W72:Y72"/>
    <mergeCell ref="B67:O67"/>
    <mergeCell ref="W67:Y67"/>
    <mergeCell ref="B68:O68"/>
    <mergeCell ref="W68:Y68"/>
    <mergeCell ref="E69:O69"/>
    <mergeCell ref="W69:Y69"/>
    <mergeCell ref="B76:O76"/>
    <mergeCell ref="W76:Y76"/>
    <mergeCell ref="B77:O77"/>
    <mergeCell ref="W77:Y77"/>
    <mergeCell ref="B78:O78"/>
    <mergeCell ref="W78:Y78"/>
    <mergeCell ref="B73:O73"/>
    <mergeCell ref="W73:Y73"/>
    <mergeCell ref="G74:O74"/>
    <mergeCell ref="W74:Y74"/>
    <mergeCell ref="I75:O75"/>
    <mergeCell ref="W75:Y75"/>
    <mergeCell ref="B82:O82"/>
    <mergeCell ref="W82:Y82"/>
    <mergeCell ref="B83:O83"/>
    <mergeCell ref="W83:Y83"/>
    <mergeCell ref="B84:O84"/>
    <mergeCell ref="W84:Y84"/>
    <mergeCell ref="B79:O79"/>
    <mergeCell ref="W79:Y79"/>
    <mergeCell ref="E80:O80"/>
    <mergeCell ref="W80:Y80"/>
    <mergeCell ref="I81:O81"/>
    <mergeCell ref="W81:Y81"/>
    <mergeCell ref="B88:O88"/>
    <mergeCell ref="W88:Y88"/>
    <mergeCell ref="B89:O89"/>
    <mergeCell ref="W89:Y89"/>
    <mergeCell ref="F90:O90"/>
    <mergeCell ref="W90:Y90"/>
    <mergeCell ref="E85:O85"/>
    <mergeCell ref="W85:Y85"/>
    <mergeCell ref="F86:O86"/>
    <mergeCell ref="W86:Y86"/>
    <mergeCell ref="I87:O87"/>
    <mergeCell ref="W87:Y87"/>
    <mergeCell ref="B94:O94"/>
    <mergeCell ref="W94:Y94"/>
    <mergeCell ref="B95:O95"/>
    <mergeCell ref="W95:Y95"/>
    <mergeCell ref="E96:O96"/>
    <mergeCell ref="W96:Y96"/>
    <mergeCell ref="I91:O91"/>
    <mergeCell ref="W91:Y91"/>
    <mergeCell ref="B92:O92"/>
    <mergeCell ref="W92:Y92"/>
    <mergeCell ref="B93:O93"/>
    <mergeCell ref="W93:Y93"/>
    <mergeCell ref="B100:O100"/>
    <mergeCell ref="W100:Y100"/>
    <mergeCell ref="B101:O101"/>
    <mergeCell ref="W101:Y101"/>
    <mergeCell ref="E102:O102"/>
    <mergeCell ref="W102:Y102"/>
    <mergeCell ref="I97:O97"/>
    <mergeCell ref="W97:Y97"/>
    <mergeCell ref="B98:O98"/>
    <mergeCell ref="W98:Y98"/>
    <mergeCell ref="B99:O99"/>
    <mergeCell ref="W99:Y99"/>
    <mergeCell ref="I106:O106"/>
    <mergeCell ref="W106:Y106"/>
    <mergeCell ref="B107:O107"/>
    <mergeCell ref="W107:Y107"/>
    <mergeCell ref="B108:O108"/>
    <mergeCell ref="W108:Y108"/>
    <mergeCell ref="I103:O103"/>
    <mergeCell ref="W103:Y103"/>
    <mergeCell ref="B104:O104"/>
    <mergeCell ref="W104:Y104"/>
    <mergeCell ref="B105:O105"/>
    <mergeCell ref="W105:Y105"/>
    <mergeCell ref="B112:O112"/>
    <mergeCell ref="W112:Y112"/>
    <mergeCell ref="B113:O113"/>
    <mergeCell ref="W113:Y113"/>
    <mergeCell ref="B114:O114"/>
    <mergeCell ref="W114:Y114"/>
    <mergeCell ref="B109:O109"/>
    <mergeCell ref="W109:Y109"/>
    <mergeCell ref="B110:O110"/>
    <mergeCell ref="W110:Y110"/>
    <mergeCell ref="I111:O111"/>
    <mergeCell ref="W111:Y111"/>
    <mergeCell ref="W123:Y123"/>
    <mergeCell ref="B118:O118"/>
    <mergeCell ref="W118:Y118"/>
    <mergeCell ref="B119:O119"/>
    <mergeCell ref="W119:Y119"/>
    <mergeCell ref="B120:O120"/>
    <mergeCell ref="W120:Y120"/>
    <mergeCell ref="B115:O115"/>
    <mergeCell ref="W115:Y115"/>
    <mergeCell ref="E116:O116"/>
    <mergeCell ref="W116:Y116"/>
    <mergeCell ref="I117:O117"/>
    <mergeCell ref="W117:Y117"/>
    <mergeCell ref="B130:O130"/>
    <mergeCell ref="W130:Y130"/>
    <mergeCell ref="B131:O131"/>
    <mergeCell ref="W131:Y131"/>
    <mergeCell ref="Z1:AB1"/>
    <mergeCell ref="Z2:AB2"/>
    <mergeCell ref="Z3:AB3"/>
    <mergeCell ref="B127:O127"/>
    <mergeCell ref="W127:Y127"/>
    <mergeCell ref="E128:O128"/>
    <mergeCell ref="W128:Y128"/>
    <mergeCell ref="I129:O129"/>
    <mergeCell ref="W129:Y129"/>
    <mergeCell ref="B124:O124"/>
    <mergeCell ref="W124:Y124"/>
    <mergeCell ref="B125:O125"/>
    <mergeCell ref="W125:Y125"/>
    <mergeCell ref="B126:O126"/>
    <mergeCell ref="W126:Y126"/>
    <mergeCell ref="B121:O121"/>
    <mergeCell ref="W121:Y121"/>
    <mergeCell ref="E122:O122"/>
    <mergeCell ref="W122:Y122"/>
    <mergeCell ref="I123:O123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="90" zoomScaleNormal="90" zoomScaleSheetLayoutView="90" workbookViewId="0">
      <selection activeCell="D20" sqref="D20"/>
    </sheetView>
  </sheetViews>
  <sheetFormatPr defaultRowHeight="12.75" x14ac:dyDescent="0.2"/>
  <cols>
    <col min="1" max="1" width="24.5703125" style="5" customWidth="1"/>
    <col min="2" max="2" width="49.28515625" style="5" customWidth="1"/>
    <col min="3" max="3" width="12.42578125" style="5" customWidth="1"/>
    <col min="4" max="4" width="11.5703125" style="5" customWidth="1"/>
    <col min="5" max="5" width="11.85546875" style="5" customWidth="1"/>
    <col min="6" max="258" width="9.140625" style="5"/>
    <col min="259" max="259" width="21.28515625" style="5" customWidth="1"/>
    <col min="260" max="260" width="49.28515625" style="5" customWidth="1"/>
    <col min="261" max="261" width="10.5703125" style="5" customWidth="1"/>
    <col min="262" max="514" width="9.140625" style="5"/>
    <col min="515" max="515" width="21.28515625" style="5" customWidth="1"/>
    <col min="516" max="516" width="49.28515625" style="5" customWidth="1"/>
    <col min="517" max="517" width="10.5703125" style="5" customWidth="1"/>
    <col min="518" max="770" width="9.140625" style="5"/>
    <col min="771" max="771" width="21.28515625" style="5" customWidth="1"/>
    <col min="772" max="772" width="49.28515625" style="5" customWidth="1"/>
    <col min="773" max="773" width="10.5703125" style="5" customWidth="1"/>
    <col min="774" max="1026" width="9.140625" style="5"/>
    <col min="1027" max="1027" width="21.28515625" style="5" customWidth="1"/>
    <col min="1028" max="1028" width="49.28515625" style="5" customWidth="1"/>
    <col min="1029" max="1029" width="10.5703125" style="5" customWidth="1"/>
    <col min="1030" max="1282" width="9.140625" style="5"/>
    <col min="1283" max="1283" width="21.28515625" style="5" customWidth="1"/>
    <col min="1284" max="1284" width="49.28515625" style="5" customWidth="1"/>
    <col min="1285" max="1285" width="10.5703125" style="5" customWidth="1"/>
    <col min="1286" max="1538" width="9.140625" style="5"/>
    <col min="1539" max="1539" width="21.28515625" style="5" customWidth="1"/>
    <col min="1540" max="1540" width="49.28515625" style="5" customWidth="1"/>
    <col min="1541" max="1541" width="10.5703125" style="5" customWidth="1"/>
    <col min="1542" max="1794" width="9.140625" style="5"/>
    <col min="1795" max="1795" width="21.28515625" style="5" customWidth="1"/>
    <col min="1796" max="1796" width="49.28515625" style="5" customWidth="1"/>
    <col min="1797" max="1797" width="10.5703125" style="5" customWidth="1"/>
    <col min="1798" max="2050" width="9.140625" style="5"/>
    <col min="2051" max="2051" width="21.28515625" style="5" customWidth="1"/>
    <col min="2052" max="2052" width="49.28515625" style="5" customWidth="1"/>
    <col min="2053" max="2053" width="10.5703125" style="5" customWidth="1"/>
    <col min="2054" max="2306" width="9.140625" style="5"/>
    <col min="2307" max="2307" width="21.28515625" style="5" customWidth="1"/>
    <col min="2308" max="2308" width="49.28515625" style="5" customWidth="1"/>
    <col min="2309" max="2309" width="10.5703125" style="5" customWidth="1"/>
    <col min="2310" max="2562" width="9.140625" style="5"/>
    <col min="2563" max="2563" width="21.28515625" style="5" customWidth="1"/>
    <col min="2564" max="2564" width="49.28515625" style="5" customWidth="1"/>
    <col min="2565" max="2565" width="10.5703125" style="5" customWidth="1"/>
    <col min="2566" max="2818" width="9.140625" style="5"/>
    <col min="2819" max="2819" width="21.28515625" style="5" customWidth="1"/>
    <col min="2820" max="2820" width="49.28515625" style="5" customWidth="1"/>
    <col min="2821" max="2821" width="10.5703125" style="5" customWidth="1"/>
    <col min="2822" max="3074" width="9.140625" style="5"/>
    <col min="3075" max="3075" width="21.28515625" style="5" customWidth="1"/>
    <col min="3076" max="3076" width="49.28515625" style="5" customWidth="1"/>
    <col min="3077" max="3077" width="10.5703125" style="5" customWidth="1"/>
    <col min="3078" max="3330" width="9.140625" style="5"/>
    <col min="3331" max="3331" width="21.28515625" style="5" customWidth="1"/>
    <col min="3332" max="3332" width="49.28515625" style="5" customWidth="1"/>
    <col min="3333" max="3333" width="10.5703125" style="5" customWidth="1"/>
    <col min="3334" max="3586" width="9.140625" style="5"/>
    <col min="3587" max="3587" width="21.28515625" style="5" customWidth="1"/>
    <col min="3588" max="3588" width="49.28515625" style="5" customWidth="1"/>
    <col min="3589" max="3589" width="10.5703125" style="5" customWidth="1"/>
    <col min="3590" max="3842" width="9.140625" style="5"/>
    <col min="3843" max="3843" width="21.28515625" style="5" customWidth="1"/>
    <col min="3844" max="3844" width="49.28515625" style="5" customWidth="1"/>
    <col min="3845" max="3845" width="10.5703125" style="5" customWidth="1"/>
    <col min="3846" max="4098" width="9.140625" style="5"/>
    <col min="4099" max="4099" width="21.28515625" style="5" customWidth="1"/>
    <col min="4100" max="4100" width="49.28515625" style="5" customWidth="1"/>
    <col min="4101" max="4101" width="10.5703125" style="5" customWidth="1"/>
    <col min="4102" max="4354" width="9.140625" style="5"/>
    <col min="4355" max="4355" width="21.28515625" style="5" customWidth="1"/>
    <col min="4356" max="4356" width="49.28515625" style="5" customWidth="1"/>
    <col min="4357" max="4357" width="10.5703125" style="5" customWidth="1"/>
    <col min="4358" max="4610" width="9.140625" style="5"/>
    <col min="4611" max="4611" width="21.28515625" style="5" customWidth="1"/>
    <col min="4612" max="4612" width="49.28515625" style="5" customWidth="1"/>
    <col min="4613" max="4613" width="10.5703125" style="5" customWidth="1"/>
    <col min="4614" max="4866" width="9.140625" style="5"/>
    <col min="4867" max="4867" width="21.28515625" style="5" customWidth="1"/>
    <col min="4868" max="4868" width="49.28515625" style="5" customWidth="1"/>
    <col min="4869" max="4869" width="10.5703125" style="5" customWidth="1"/>
    <col min="4870" max="5122" width="9.140625" style="5"/>
    <col min="5123" max="5123" width="21.28515625" style="5" customWidth="1"/>
    <col min="5124" max="5124" width="49.28515625" style="5" customWidth="1"/>
    <col min="5125" max="5125" width="10.5703125" style="5" customWidth="1"/>
    <col min="5126" max="5378" width="9.140625" style="5"/>
    <col min="5379" max="5379" width="21.28515625" style="5" customWidth="1"/>
    <col min="5380" max="5380" width="49.28515625" style="5" customWidth="1"/>
    <col min="5381" max="5381" width="10.5703125" style="5" customWidth="1"/>
    <col min="5382" max="5634" width="9.140625" style="5"/>
    <col min="5635" max="5635" width="21.28515625" style="5" customWidth="1"/>
    <col min="5636" max="5636" width="49.28515625" style="5" customWidth="1"/>
    <col min="5637" max="5637" width="10.5703125" style="5" customWidth="1"/>
    <col min="5638" max="5890" width="9.140625" style="5"/>
    <col min="5891" max="5891" width="21.28515625" style="5" customWidth="1"/>
    <col min="5892" max="5892" width="49.28515625" style="5" customWidth="1"/>
    <col min="5893" max="5893" width="10.5703125" style="5" customWidth="1"/>
    <col min="5894" max="6146" width="9.140625" style="5"/>
    <col min="6147" max="6147" width="21.28515625" style="5" customWidth="1"/>
    <col min="6148" max="6148" width="49.28515625" style="5" customWidth="1"/>
    <col min="6149" max="6149" width="10.5703125" style="5" customWidth="1"/>
    <col min="6150" max="6402" width="9.140625" style="5"/>
    <col min="6403" max="6403" width="21.28515625" style="5" customWidth="1"/>
    <col min="6404" max="6404" width="49.28515625" style="5" customWidth="1"/>
    <col min="6405" max="6405" width="10.5703125" style="5" customWidth="1"/>
    <col min="6406" max="6658" width="9.140625" style="5"/>
    <col min="6659" max="6659" width="21.28515625" style="5" customWidth="1"/>
    <col min="6660" max="6660" width="49.28515625" style="5" customWidth="1"/>
    <col min="6661" max="6661" width="10.5703125" style="5" customWidth="1"/>
    <col min="6662" max="6914" width="9.140625" style="5"/>
    <col min="6915" max="6915" width="21.28515625" style="5" customWidth="1"/>
    <col min="6916" max="6916" width="49.28515625" style="5" customWidth="1"/>
    <col min="6917" max="6917" width="10.5703125" style="5" customWidth="1"/>
    <col min="6918" max="7170" width="9.140625" style="5"/>
    <col min="7171" max="7171" width="21.28515625" style="5" customWidth="1"/>
    <col min="7172" max="7172" width="49.28515625" style="5" customWidth="1"/>
    <col min="7173" max="7173" width="10.5703125" style="5" customWidth="1"/>
    <col min="7174" max="7426" width="9.140625" style="5"/>
    <col min="7427" max="7427" width="21.28515625" style="5" customWidth="1"/>
    <col min="7428" max="7428" width="49.28515625" style="5" customWidth="1"/>
    <col min="7429" max="7429" width="10.5703125" style="5" customWidth="1"/>
    <col min="7430" max="7682" width="9.140625" style="5"/>
    <col min="7683" max="7683" width="21.28515625" style="5" customWidth="1"/>
    <col min="7684" max="7684" width="49.28515625" style="5" customWidth="1"/>
    <col min="7685" max="7685" width="10.5703125" style="5" customWidth="1"/>
    <col min="7686" max="7938" width="9.140625" style="5"/>
    <col min="7939" max="7939" width="21.28515625" style="5" customWidth="1"/>
    <col min="7940" max="7940" width="49.28515625" style="5" customWidth="1"/>
    <col min="7941" max="7941" width="10.5703125" style="5" customWidth="1"/>
    <col min="7942" max="8194" width="9.140625" style="5"/>
    <col min="8195" max="8195" width="21.28515625" style="5" customWidth="1"/>
    <col min="8196" max="8196" width="49.28515625" style="5" customWidth="1"/>
    <col min="8197" max="8197" width="10.5703125" style="5" customWidth="1"/>
    <col min="8198" max="8450" width="9.140625" style="5"/>
    <col min="8451" max="8451" width="21.28515625" style="5" customWidth="1"/>
    <col min="8452" max="8452" width="49.28515625" style="5" customWidth="1"/>
    <col min="8453" max="8453" width="10.5703125" style="5" customWidth="1"/>
    <col min="8454" max="8706" width="9.140625" style="5"/>
    <col min="8707" max="8707" width="21.28515625" style="5" customWidth="1"/>
    <col min="8708" max="8708" width="49.28515625" style="5" customWidth="1"/>
    <col min="8709" max="8709" width="10.5703125" style="5" customWidth="1"/>
    <col min="8710" max="8962" width="9.140625" style="5"/>
    <col min="8963" max="8963" width="21.28515625" style="5" customWidth="1"/>
    <col min="8964" max="8964" width="49.28515625" style="5" customWidth="1"/>
    <col min="8965" max="8965" width="10.5703125" style="5" customWidth="1"/>
    <col min="8966" max="9218" width="9.140625" style="5"/>
    <col min="9219" max="9219" width="21.28515625" style="5" customWidth="1"/>
    <col min="9220" max="9220" width="49.28515625" style="5" customWidth="1"/>
    <col min="9221" max="9221" width="10.5703125" style="5" customWidth="1"/>
    <col min="9222" max="9474" width="9.140625" style="5"/>
    <col min="9475" max="9475" width="21.28515625" style="5" customWidth="1"/>
    <col min="9476" max="9476" width="49.28515625" style="5" customWidth="1"/>
    <col min="9477" max="9477" width="10.5703125" style="5" customWidth="1"/>
    <col min="9478" max="9730" width="9.140625" style="5"/>
    <col min="9731" max="9731" width="21.28515625" style="5" customWidth="1"/>
    <col min="9732" max="9732" width="49.28515625" style="5" customWidth="1"/>
    <col min="9733" max="9733" width="10.5703125" style="5" customWidth="1"/>
    <col min="9734" max="9986" width="9.140625" style="5"/>
    <col min="9987" max="9987" width="21.28515625" style="5" customWidth="1"/>
    <col min="9988" max="9988" width="49.28515625" style="5" customWidth="1"/>
    <col min="9989" max="9989" width="10.5703125" style="5" customWidth="1"/>
    <col min="9990" max="10242" width="9.140625" style="5"/>
    <col min="10243" max="10243" width="21.28515625" style="5" customWidth="1"/>
    <col min="10244" max="10244" width="49.28515625" style="5" customWidth="1"/>
    <col min="10245" max="10245" width="10.5703125" style="5" customWidth="1"/>
    <col min="10246" max="10498" width="9.140625" style="5"/>
    <col min="10499" max="10499" width="21.28515625" style="5" customWidth="1"/>
    <col min="10500" max="10500" width="49.28515625" style="5" customWidth="1"/>
    <col min="10501" max="10501" width="10.5703125" style="5" customWidth="1"/>
    <col min="10502" max="10754" width="9.140625" style="5"/>
    <col min="10755" max="10755" width="21.28515625" style="5" customWidth="1"/>
    <col min="10756" max="10756" width="49.28515625" style="5" customWidth="1"/>
    <col min="10757" max="10757" width="10.5703125" style="5" customWidth="1"/>
    <col min="10758" max="11010" width="9.140625" style="5"/>
    <col min="11011" max="11011" width="21.28515625" style="5" customWidth="1"/>
    <col min="11012" max="11012" width="49.28515625" style="5" customWidth="1"/>
    <col min="11013" max="11013" width="10.5703125" style="5" customWidth="1"/>
    <col min="11014" max="11266" width="9.140625" style="5"/>
    <col min="11267" max="11267" width="21.28515625" style="5" customWidth="1"/>
    <col min="11268" max="11268" width="49.28515625" style="5" customWidth="1"/>
    <col min="11269" max="11269" width="10.5703125" style="5" customWidth="1"/>
    <col min="11270" max="11522" width="9.140625" style="5"/>
    <col min="11523" max="11523" width="21.28515625" style="5" customWidth="1"/>
    <col min="11524" max="11524" width="49.28515625" style="5" customWidth="1"/>
    <col min="11525" max="11525" width="10.5703125" style="5" customWidth="1"/>
    <col min="11526" max="11778" width="9.140625" style="5"/>
    <col min="11779" max="11779" width="21.28515625" style="5" customWidth="1"/>
    <col min="11780" max="11780" width="49.28515625" style="5" customWidth="1"/>
    <col min="11781" max="11781" width="10.5703125" style="5" customWidth="1"/>
    <col min="11782" max="12034" width="9.140625" style="5"/>
    <col min="12035" max="12035" width="21.28515625" style="5" customWidth="1"/>
    <col min="12036" max="12036" width="49.28515625" style="5" customWidth="1"/>
    <col min="12037" max="12037" width="10.5703125" style="5" customWidth="1"/>
    <col min="12038" max="12290" width="9.140625" style="5"/>
    <col min="12291" max="12291" width="21.28515625" style="5" customWidth="1"/>
    <col min="12292" max="12292" width="49.28515625" style="5" customWidth="1"/>
    <col min="12293" max="12293" width="10.5703125" style="5" customWidth="1"/>
    <col min="12294" max="12546" width="9.140625" style="5"/>
    <col min="12547" max="12547" width="21.28515625" style="5" customWidth="1"/>
    <col min="12548" max="12548" width="49.28515625" style="5" customWidth="1"/>
    <col min="12549" max="12549" width="10.5703125" style="5" customWidth="1"/>
    <col min="12550" max="12802" width="9.140625" style="5"/>
    <col min="12803" max="12803" width="21.28515625" style="5" customWidth="1"/>
    <col min="12804" max="12804" width="49.28515625" style="5" customWidth="1"/>
    <col min="12805" max="12805" width="10.5703125" style="5" customWidth="1"/>
    <col min="12806" max="13058" width="9.140625" style="5"/>
    <col min="13059" max="13059" width="21.28515625" style="5" customWidth="1"/>
    <col min="13060" max="13060" width="49.28515625" style="5" customWidth="1"/>
    <col min="13061" max="13061" width="10.5703125" style="5" customWidth="1"/>
    <col min="13062" max="13314" width="9.140625" style="5"/>
    <col min="13315" max="13315" width="21.28515625" style="5" customWidth="1"/>
    <col min="13316" max="13316" width="49.28515625" style="5" customWidth="1"/>
    <col min="13317" max="13317" width="10.5703125" style="5" customWidth="1"/>
    <col min="13318" max="13570" width="9.140625" style="5"/>
    <col min="13571" max="13571" width="21.28515625" style="5" customWidth="1"/>
    <col min="13572" max="13572" width="49.28515625" style="5" customWidth="1"/>
    <col min="13573" max="13573" width="10.5703125" style="5" customWidth="1"/>
    <col min="13574" max="13826" width="9.140625" style="5"/>
    <col min="13827" max="13827" width="21.28515625" style="5" customWidth="1"/>
    <col min="13828" max="13828" width="49.28515625" style="5" customWidth="1"/>
    <col min="13829" max="13829" width="10.5703125" style="5" customWidth="1"/>
    <col min="13830" max="14082" width="9.140625" style="5"/>
    <col min="14083" max="14083" width="21.28515625" style="5" customWidth="1"/>
    <col min="14084" max="14084" width="49.28515625" style="5" customWidth="1"/>
    <col min="14085" max="14085" width="10.5703125" style="5" customWidth="1"/>
    <col min="14086" max="14338" width="9.140625" style="5"/>
    <col min="14339" max="14339" width="21.28515625" style="5" customWidth="1"/>
    <col min="14340" max="14340" width="49.28515625" style="5" customWidth="1"/>
    <col min="14341" max="14341" width="10.5703125" style="5" customWidth="1"/>
    <col min="14342" max="14594" width="9.140625" style="5"/>
    <col min="14595" max="14595" width="21.28515625" style="5" customWidth="1"/>
    <col min="14596" max="14596" width="49.28515625" style="5" customWidth="1"/>
    <col min="14597" max="14597" width="10.5703125" style="5" customWidth="1"/>
    <col min="14598" max="14850" width="9.140625" style="5"/>
    <col min="14851" max="14851" width="21.28515625" style="5" customWidth="1"/>
    <col min="14852" max="14852" width="49.28515625" style="5" customWidth="1"/>
    <col min="14853" max="14853" width="10.5703125" style="5" customWidth="1"/>
    <col min="14854" max="15106" width="9.140625" style="5"/>
    <col min="15107" max="15107" width="21.28515625" style="5" customWidth="1"/>
    <col min="15108" max="15108" width="49.28515625" style="5" customWidth="1"/>
    <col min="15109" max="15109" width="10.5703125" style="5" customWidth="1"/>
    <col min="15110" max="15362" width="9.140625" style="5"/>
    <col min="15363" max="15363" width="21.28515625" style="5" customWidth="1"/>
    <col min="15364" max="15364" width="49.28515625" style="5" customWidth="1"/>
    <col min="15365" max="15365" width="10.5703125" style="5" customWidth="1"/>
    <col min="15366" max="15618" width="9.140625" style="5"/>
    <col min="15619" max="15619" width="21.28515625" style="5" customWidth="1"/>
    <col min="15620" max="15620" width="49.28515625" style="5" customWidth="1"/>
    <col min="15621" max="15621" width="10.5703125" style="5" customWidth="1"/>
    <col min="15622" max="15874" width="9.140625" style="5"/>
    <col min="15875" max="15875" width="21.28515625" style="5" customWidth="1"/>
    <col min="15876" max="15876" width="49.28515625" style="5" customWidth="1"/>
    <col min="15877" max="15877" width="10.5703125" style="5" customWidth="1"/>
    <col min="15878" max="16130" width="9.140625" style="5"/>
    <col min="16131" max="16131" width="21.28515625" style="5" customWidth="1"/>
    <col min="16132" max="16132" width="49.28515625" style="5" customWidth="1"/>
    <col min="16133" max="16133" width="10.5703125" style="5" customWidth="1"/>
    <col min="16134" max="16384" width="9.140625" style="5"/>
  </cols>
  <sheetData>
    <row r="1" spans="1:10" ht="15" customHeight="1" x14ac:dyDescent="0.25">
      <c r="B1" s="4"/>
      <c r="C1" s="156" t="s">
        <v>70</v>
      </c>
      <c r="D1" s="157"/>
      <c r="E1" s="157"/>
    </row>
    <row r="2" spans="1:10" ht="55.5" customHeight="1" x14ac:dyDescent="0.2">
      <c r="B2" s="6"/>
      <c r="C2" s="158" t="s">
        <v>100</v>
      </c>
      <c r="D2" s="159"/>
      <c r="E2" s="159"/>
    </row>
    <row r="3" spans="1:10" ht="15" x14ac:dyDescent="0.25">
      <c r="B3" s="1"/>
      <c r="C3" s="160"/>
      <c r="D3" s="161"/>
      <c r="E3" s="161"/>
    </row>
    <row r="4" spans="1:10" ht="14.25" customHeight="1" x14ac:dyDescent="0.2">
      <c r="A4" s="7"/>
      <c r="B4" s="110"/>
      <c r="C4" s="110"/>
      <c r="D4" s="110"/>
      <c r="E4" s="110"/>
    </row>
    <row r="5" spans="1:10" ht="32.25" customHeight="1" x14ac:dyDescent="0.2">
      <c r="A5" s="162" t="s">
        <v>99</v>
      </c>
      <c r="B5" s="162"/>
      <c r="C5" s="162"/>
      <c r="D5" s="162"/>
      <c r="E5" s="162"/>
    </row>
    <row r="6" spans="1:10" ht="16.5" customHeight="1" x14ac:dyDescent="0.2">
      <c r="A6" s="8"/>
      <c r="B6" s="8"/>
      <c r="C6" s="8"/>
      <c r="D6" s="8"/>
      <c r="E6" s="8"/>
    </row>
    <row r="7" spans="1:10" ht="15" x14ac:dyDescent="0.2">
      <c r="A7" s="9"/>
      <c r="B7" s="9"/>
      <c r="C7" s="9"/>
      <c r="D7" s="9"/>
      <c r="E7" s="10" t="s">
        <v>71</v>
      </c>
    </row>
    <row r="8" spans="1:10" ht="38.25" customHeight="1" x14ac:dyDescent="0.2">
      <c r="A8" s="163" t="s">
        <v>72</v>
      </c>
      <c r="B8" s="165" t="s">
        <v>73</v>
      </c>
      <c r="C8" s="167" t="s">
        <v>5</v>
      </c>
      <c r="D8" s="168"/>
      <c r="E8" s="169"/>
      <c r="J8" s="4"/>
    </row>
    <row r="9" spans="1:10" ht="40.5" customHeight="1" x14ac:dyDescent="0.2">
      <c r="A9" s="164"/>
      <c r="B9" s="166"/>
      <c r="C9" s="3" t="s">
        <v>6</v>
      </c>
      <c r="D9" s="3" t="s">
        <v>69</v>
      </c>
      <c r="E9" s="3" t="s">
        <v>98</v>
      </c>
      <c r="J9" s="4"/>
    </row>
    <row r="10" spans="1:10" ht="30" customHeight="1" x14ac:dyDescent="0.2">
      <c r="A10" s="11" t="s">
        <v>74</v>
      </c>
      <c r="B10" s="12" t="s">
        <v>75</v>
      </c>
      <c r="C10" s="13">
        <f>C20</f>
        <v>1442.5</v>
      </c>
      <c r="D10" s="13">
        <f>D20</f>
        <v>0</v>
      </c>
      <c r="E10" s="14">
        <f>E20</f>
        <v>0</v>
      </c>
      <c r="J10" s="4"/>
    </row>
    <row r="11" spans="1:10" ht="30" customHeight="1" x14ac:dyDescent="0.2">
      <c r="A11" s="11" t="s">
        <v>76</v>
      </c>
      <c r="B11" s="12" t="s">
        <v>77</v>
      </c>
      <c r="C11" s="13">
        <f>C12+C16</f>
        <v>1442.5</v>
      </c>
      <c r="D11" s="13">
        <f>D12+D16</f>
        <v>0</v>
      </c>
      <c r="E11" s="14">
        <f>E12+E16</f>
        <v>0</v>
      </c>
    </row>
    <row r="12" spans="1:10" ht="30" customHeight="1" x14ac:dyDescent="0.2">
      <c r="A12" s="11" t="s">
        <v>78</v>
      </c>
      <c r="B12" s="12" t="s">
        <v>79</v>
      </c>
      <c r="C12" s="13">
        <f t="shared" ref="C12:E14" si="0">C13</f>
        <v>-28613.5</v>
      </c>
      <c r="D12" s="13">
        <f t="shared" si="0"/>
        <v>-13342.8</v>
      </c>
      <c r="E12" s="14">
        <f t="shared" si="0"/>
        <v>-12550</v>
      </c>
    </row>
    <row r="13" spans="1:10" ht="30" customHeight="1" x14ac:dyDescent="0.2">
      <c r="A13" s="11" t="s">
        <v>80</v>
      </c>
      <c r="B13" s="12" t="s">
        <v>81</v>
      </c>
      <c r="C13" s="13">
        <f t="shared" si="0"/>
        <v>-28613.5</v>
      </c>
      <c r="D13" s="13">
        <f t="shared" si="0"/>
        <v>-13342.8</v>
      </c>
      <c r="E13" s="14">
        <f t="shared" si="0"/>
        <v>-12550</v>
      </c>
    </row>
    <row r="14" spans="1:10" ht="30" customHeight="1" x14ac:dyDescent="0.2">
      <c r="A14" s="11" t="s">
        <v>82</v>
      </c>
      <c r="B14" s="12" t="s">
        <v>83</v>
      </c>
      <c r="C14" s="13">
        <f t="shared" si="0"/>
        <v>-28613.5</v>
      </c>
      <c r="D14" s="13">
        <f t="shared" si="0"/>
        <v>-13342.8</v>
      </c>
      <c r="E14" s="14">
        <f t="shared" si="0"/>
        <v>-12550</v>
      </c>
    </row>
    <row r="15" spans="1:10" ht="30" customHeight="1" x14ac:dyDescent="0.2">
      <c r="A15" s="11" t="s">
        <v>84</v>
      </c>
      <c r="B15" s="12" t="s">
        <v>85</v>
      </c>
      <c r="C15" s="17">
        <v>-28613.5</v>
      </c>
      <c r="D15" s="17">
        <v>-13342.8</v>
      </c>
      <c r="E15" s="17">
        <v>-12550</v>
      </c>
    </row>
    <row r="16" spans="1:10" ht="30" customHeight="1" x14ac:dyDescent="0.2">
      <c r="A16" s="11" t="s">
        <v>86</v>
      </c>
      <c r="B16" s="12" t="s">
        <v>87</v>
      </c>
      <c r="C16" s="13">
        <f t="shared" ref="C16:E18" si="1">C17</f>
        <v>30056</v>
      </c>
      <c r="D16" s="13">
        <f t="shared" si="1"/>
        <v>13342.8</v>
      </c>
      <c r="E16" s="14">
        <f t="shared" si="1"/>
        <v>12550</v>
      </c>
    </row>
    <row r="17" spans="1:5" ht="30" customHeight="1" x14ac:dyDescent="0.2">
      <c r="A17" s="11" t="s">
        <v>88</v>
      </c>
      <c r="B17" s="12" t="s">
        <v>89</v>
      </c>
      <c r="C17" s="13">
        <f t="shared" si="1"/>
        <v>30056</v>
      </c>
      <c r="D17" s="13">
        <f t="shared" si="1"/>
        <v>13342.8</v>
      </c>
      <c r="E17" s="14">
        <f t="shared" si="1"/>
        <v>12550</v>
      </c>
    </row>
    <row r="18" spans="1:5" ht="30" customHeight="1" x14ac:dyDescent="0.2">
      <c r="A18" s="11" t="s">
        <v>90</v>
      </c>
      <c r="B18" s="12" t="s">
        <v>91</v>
      </c>
      <c r="C18" s="13">
        <f t="shared" si="1"/>
        <v>30056</v>
      </c>
      <c r="D18" s="13">
        <f t="shared" si="1"/>
        <v>13342.8</v>
      </c>
      <c r="E18" s="14">
        <f t="shared" si="1"/>
        <v>12550</v>
      </c>
    </row>
    <row r="19" spans="1:5" ht="30" customHeight="1" x14ac:dyDescent="0.2">
      <c r="A19" s="11" t="s">
        <v>92</v>
      </c>
      <c r="B19" s="12" t="s">
        <v>93</v>
      </c>
      <c r="C19" s="17">
        <v>30056</v>
      </c>
      <c r="D19" s="17">
        <v>13342.8</v>
      </c>
      <c r="E19" s="17">
        <v>12550</v>
      </c>
    </row>
    <row r="20" spans="1:5" ht="30" customHeight="1" x14ac:dyDescent="0.2">
      <c r="A20" s="154" t="s">
        <v>94</v>
      </c>
      <c r="B20" s="155"/>
      <c r="C20" s="15">
        <f>C11</f>
        <v>1442.5</v>
      </c>
      <c r="D20" s="15">
        <f>D11</f>
        <v>0</v>
      </c>
      <c r="E20" s="16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2023-10-26T04:27:33Z</cp:lastPrinted>
  <dcterms:created xsi:type="dcterms:W3CDTF">2021-10-29T07:47:25Z</dcterms:created>
  <dcterms:modified xsi:type="dcterms:W3CDTF">2023-10-26T04:27:49Z</dcterms:modified>
</cp:coreProperties>
</file>